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8.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9.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0.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2.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H:\My Drive\1. VB QPPL\9. VB QPPL 2025\6. NĐ sửa nhiều NĐ\9. Hồ sơ xin ý kiến thứ trưởng-6.12.2025\4.2. Chi phí tuân thủ TTTV\"/>
    </mc:Choice>
  </mc:AlternateContent>
  <xr:revisionPtr revIDLastSave="0" documentId="13_ncr:1_{C60724C2-6452-4F19-B11B-F3B3704E2284}" xr6:coauthVersionLast="41" xr6:coauthVersionMax="47" xr10:uidLastSave="{00000000-0000-0000-0000-000000000000}"/>
  <bookViews>
    <workbookView xWindow="-110" yWindow="-110" windowWidth="19420" windowHeight="10420" tabRatio="855" firstSheet="3" activeTab="11" xr2:uid="{00000000-000D-0000-FFFF-FFFF00000000}"/>
  </bookViews>
  <sheets>
    <sheet name="1. GCNSX-Cấp mới" sheetId="12" r:id="rId1"/>
    <sheet name="2. GCNSX-Cấp lại " sheetId="21" r:id="rId2"/>
    <sheet name="3. KTNN PB" sheetId="27" r:id="rId3"/>
    <sheet name="4. KNPB" sheetId="26" r:id="rId4"/>
    <sheet name="1. GCNHN KDTV" sheetId="28" r:id="rId5"/>
    <sheet name="2. Cấp lại GCN HN" sheetId="29" r:id="rId6"/>
    <sheet name="3. CL GCNHN-mất" sheetId="30" r:id="rId7"/>
    <sheet name="1. GCNSX T" sheetId="31" r:id="rId8"/>
    <sheet name="2. CL-GCNSX T" sheetId="32" r:id="rId9"/>
    <sheet name="3. GCNBB T" sheetId="33" r:id="rId10"/>
    <sheet name="4. CL-GCNBB T" sheetId="34" r:id="rId11"/>
    <sheet name="5. KN thuốc" sheetId="35" r:id="rId12"/>
  </sheets>
  <externalReferences>
    <externalReference r:id="rId13"/>
    <externalReference r:id="rId14"/>
    <externalReference r:id="rId15"/>
    <externalReference r:id="rId16"/>
  </externalReferences>
  <definedNames>
    <definedName name="bieumau_pl_15" localSheetId="0">'1. GCNSX-Cấp mới'!$B$12</definedName>
    <definedName name="bieumau_pl_15" localSheetId="1">'2. GCNSX-Cấp lại '!#REF!</definedName>
    <definedName name="bieumau_pl_21" localSheetId="0">'1. GCNSX-Cấp mới'!$B$13</definedName>
    <definedName name="bieumau_pl_21" localSheetId="1">'2. GCNSX-Cấp lại '!#REF!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4" i="35" l="1"/>
  <c r="F54" i="35"/>
  <c r="J51" i="35"/>
  <c r="K51" i="35" s="1"/>
  <c r="K50" i="35"/>
  <c r="J50" i="35"/>
  <c r="J49" i="35"/>
  <c r="K49" i="35" s="1"/>
  <c r="K47" i="35"/>
  <c r="J47" i="35"/>
  <c r="J46" i="35"/>
  <c r="K46" i="35" s="1"/>
  <c r="K45" i="35"/>
  <c r="J45" i="35"/>
  <c r="J44" i="35"/>
  <c r="K44" i="35" s="1"/>
  <c r="K43" i="35"/>
  <c r="J43" i="35"/>
  <c r="J42" i="35"/>
  <c r="K42" i="35" s="1"/>
  <c r="K41" i="35"/>
  <c r="J41" i="35"/>
  <c r="J40" i="35"/>
  <c r="K40" i="35" s="1"/>
  <c r="K39" i="35"/>
  <c r="J39" i="35"/>
  <c r="J38" i="35"/>
  <c r="K38" i="35" s="1"/>
  <c r="K37" i="35"/>
  <c r="J37" i="35"/>
  <c r="J36" i="35"/>
  <c r="K36" i="35" s="1"/>
  <c r="G29" i="35"/>
  <c r="F29" i="35"/>
  <c r="J26" i="35"/>
  <c r="K26" i="35" s="1"/>
  <c r="K25" i="35"/>
  <c r="J25" i="35"/>
  <c r="J24" i="35"/>
  <c r="K24" i="35" s="1"/>
  <c r="K22" i="35"/>
  <c r="J22" i="35"/>
  <c r="J21" i="35"/>
  <c r="K21" i="35" s="1"/>
  <c r="K20" i="35"/>
  <c r="J20" i="35"/>
  <c r="J19" i="35"/>
  <c r="K19" i="35" s="1"/>
  <c r="K18" i="35"/>
  <c r="J18" i="35"/>
  <c r="J17" i="35"/>
  <c r="K17" i="35" s="1"/>
  <c r="K16" i="35"/>
  <c r="J16" i="35"/>
  <c r="J15" i="35"/>
  <c r="K15" i="35" s="1"/>
  <c r="K14" i="35"/>
  <c r="J14" i="35"/>
  <c r="J13" i="35"/>
  <c r="K13" i="35" s="1"/>
  <c r="K12" i="35"/>
  <c r="J12" i="35"/>
  <c r="J11" i="35"/>
  <c r="J29" i="35" s="1"/>
  <c r="G46" i="34"/>
  <c r="F46" i="34"/>
  <c r="J44" i="34"/>
  <c r="K44" i="34" s="1"/>
  <c r="K43" i="34"/>
  <c r="J43" i="34"/>
  <c r="J42" i="34"/>
  <c r="K42" i="34" s="1"/>
  <c r="K40" i="34"/>
  <c r="J40" i="34"/>
  <c r="J38" i="34"/>
  <c r="K38" i="34" s="1"/>
  <c r="K36" i="34"/>
  <c r="J36" i="34"/>
  <c r="I36" i="34"/>
  <c r="J35" i="34"/>
  <c r="K35" i="34" s="1"/>
  <c r="J34" i="34"/>
  <c r="K34" i="34" s="1"/>
  <c r="J33" i="34"/>
  <c r="K33" i="34" s="1"/>
  <c r="J32" i="34"/>
  <c r="K32" i="34" s="1"/>
  <c r="K46" i="34" s="1"/>
  <c r="K86" i="34" s="1"/>
  <c r="G26" i="34"/>
  <c r="F26" i="34"/>
  <c r="J24" i="34"/>
  <c r="K24" i="34" s="1"/>
  <c r="J23" i="34"/>
  <c r="K23" i="34" s="1"/>
  <c r="J22" i="34"/>
  <c r="K22" i="34" s="1"/>
  <c r="J20" i="34"/>
  <c r="K20" i="34" s="1"/>
  <c r="J18" i="34"/>
  <c r="J26" i="34" s="1"/>
  <c r="J17" i="34"/>
  <c r="K16" i="34"/>
  <c r="J16" i="34"/>
  <c r="K15" i="34"/>
  <c r="J15" i="34"/>
  <c r="K14" i="34"/>
  <c r="J14" i="34"/>
  <c r="K13" i="34"/>
  <c r="J13" i="34"/>
  <c r="K12" i="34"/>
  <c r="J12" i="34"/>
  <c r="G46" i="33"/>
  <c r="F46" i="33"/>
  <c r="J44" i="33"/>
  <c r="K44" i="33" s="1"/>
  <c r="I44" i="33"/>
  <c r="J43" i="33"/>
  <c r="K43" i="33" s="1"/>
  <c r="J42" i="33"/>
  <c r="K42" i="33" s="1"/>
  <c r="J40" i="33"/>
  <c r="K40" i="33" s="1"/>
  <c r="J38" i="33"/>
  <c r="K38" i="33" s="1"/>
  <c r="J36" i="33"/>
  <c r="K36" i="33" s="1"/>
  <c r="J35" i="33"/>
  <c r="K35" i="33" s="1"/>
  <c r="J34" i="33"/>
  <c r="K34" i="33" s="1"/>
  <c r="J33" i="33"/>
  <c r="K33" i="33" s="1"/>
  <c r="J32" i="33"/>
  <c r="K32" i="33" s="1"/>
  <c r="G26" i="33"/>
  <c r="F26" i="33"/>
  <c r="J24" i="33"/>
  <c r="K24" i="33" s="1"/>
  <c r="J23" i="33"/>
  <c r="K23" i="33" s="1"/>
  <c r="J22" i="33"/>
  <c r="K22" i="33" s="1"/>
  <c r="J20" i="33"/>
  <c r="K20" i="33" s="1"/>
  <c r="J18" i="33"/>
  <c r="J26" i="33" s="1"/>
  <c r="J17" i="33"/>
  <c r="K16" i="33"/>
  <c r="J16" i="33"/>
  <c r="K15" i="33"/>
  <c r="J15" i="33"/>
  <c r="K14" i="33"/>
  <c r="J14" i="33"/>
  <c r="K13" i="33"/>
  <c r="J13" i="33"/>
  <c r="K12" i="33"/>
  <c r="J12" i="33"/>
  <c r="G64" i="32"/>
  <c r="F64" i="32"/>
  <c r="J62" i="32"/>
  <c r="K62" i="32" s="1"/>
  <c r="J61" i="32"/>
  <c r="K61" i="32" s="1"/>
  <c r="J60" i="32"/>
  <c r="K60" i="32" s="1"/>
  <c r="J58" i="32"/>
  <c r="K58" i="32" s="1"/>
  <c r="J56" i="32"/>
  <c r="K56" i="32" s="1"/>
  <c r="J54" i="32"/>
  <c r="K54" i="32" s="1"/>
  <c r="J53" i="32"/>
  <c r="K53" i="32" s="1"/>
  <c r="J52" i="32"/>
  <c r="K52" i="32" s="1"/>
  <c r="J51" i="32"/>
  <c r="K51" i="32" s="1"/>
  <c r="J50" i="32"/>
  <c r="K50" i="32" s="1"/>
  <c r="J49" i="32"/>
  <c r="K49" i="32" s="1"/>
  <c r="J48" i="32"/>
  <c r="K48" i="32" s="1"/>
  <c r="J47" i="32"/>
  <c r="K47" i="32" s="1"/>
  <c r="J46" i="32"/>
  <c r="K46" i="32" s="1"/>
  <c r="J45" i="32"/>
  <c r="K45" i="32" s="1"/>
  <c r="J44" i="32"/>
  <c r="K44" i="32" s="1"/>
  <c r="J43" i="32"/>
  <c r="K43" i="32" s="1"/>
  <c r="J42" i="32"/>
  <c r="K42" i="32" s="1"/>
  <c r="J41" i="32"/>
  <c r="K41" i="32" s="1"/>
  <c r="G35" i="32"/>
  <c r="F35" i="32"/>
  <c r="J33" i="32"/>
  <c r="K33" i="32" s="1"/>
  <c r="J32" i="32"/>
  <c r="K32" i="32" s="1"/>
  <c r="J31" i="32"/>
  <c r="K31" i="32" s="1"/>
  <c r="J29" i="32"/>
  <c r="K29" i="32" s="1"/>
  <c r="J27" i="32"/>
  <c r="K27" i="32" s="1"/>
  <c r="J26" i="32"/>
  <c r="K25" i="32"/>
  <c r="J25" i="32"/>
  <c r="K24" i="32"/>
  <c r="J24" i="32"/>
  <c r="K23" i="32"/>
  <c r="J23" i="32"/>
  <c r="K22" i="32"/>
  <c r="J22" i="32"/>
  <c r="K21" i="32"/>
  <c r="J21" i="32"/>
  <c r="K20" i="32"/>
  <c r="J20" i="32"/>
  <c r="K19" i="32"/>
  <c r="J19" i="32"/>
  <c r="K18" i="32"/>
  <c r="J18" i="32"/>
  <c r="K17" i="32"/>
  <c r="J17" i="32"/>
  <c r="K16" i="32"/>
  <c r="J16" i="32"/>
  <c r="K15" i="32"/>
  <c r="J15" i="32"/>
  <c r="K14" i="32"/>
  <c r="J14" i="32"/>
  <c r="K13" i="32"/>
  <c r="J13" i="32"/>
  <c r="K12" i="32"/>
  <c r="K35" i="32" s="1"/>
  <c r="K100" i="32" s="1"/>
  <c r="J12" i="32"/>
  <c r="J35" i="32" s="1"/>
  <c r="G66" i="31"/>
  <c r="F66" i="31"/>
  <c r="J64" i="31"/>
  <c r="K64" i="31" s="1"/>
  <c r="K63" i="31"/>
  <c r="J63" i="31"/>
  <c r="J62" i="31"/>
  <c r="K62" i="31" s="1"/>
  <c r="K60" i="31"/>
  <c r="J60" i="31"/>
  <c r="J58" i="31"/>
  <c r="K58" i="31" s="1"/>
  <c r="K56" i="31"/>
  <c r="J56" i="31"/>
  <c r="J55" i="31"/>
  <c r="K55" i="31" s="1"/>
  <c r="K54" i="31"/>
  <c r="J54" i="31"/>
  <c r="J53" i="31"/>
  <c r="K53" i="31" s="1"/>
  <c r="K52" i="31"/>
  <c r="J52" i="31"/>
  <c r="J51" i="31"/>
  <c r="K51" i="31" s="1"/>
  <c r="K50" i="31"/>
  <c r="J50" i="31"/>
  <c r="J49" i="31"/>
  <c r="K49" i="31" s="1"/>
  <c r="K48" i="31"/>
  <c r="J48" i="31"/>
  <c r="J47" i="31"/>
  <c r="K47" i="31" s="1"/>
  <c r="K46" i="31"/>
  <c r="J46" i="31"/>
  <c r="J45" i="31"/>
  <c r="K45" i="31" s="1"/>
  <c r="K44" i="31"/>
  <c r="J44" i="31"/>
  <c r="J43" i="31"/>
  <c r="K43" i="31" s="1"/>
  <c r="K42" i="31"/>
  <c r="J42" i="31"/>
  <c r="J66" i="31" s="1"/>
  <c r="G36" i="31"/>
  <c r="F36" i="31"/>
  <c r="J34" i="31"/>
  <c r="K34" i="31" s="1"/>
  <c r="K33" i="31"/>
  <c r="J33" i="31"/>
  <c r="J32" i="31"/>
  <c r="K32" i="31" s="1"/>
  <c r="K30" i="31"/>
  <c r="J30" i="31"/>
  <c r="J28" i="31"/>
  <c r="K28" i="31" s="1"/>
  <c r="J27" i="31"/>
  <c r="K26" i="31"/>
  <c r="J26" i="31"/>
  <c r="J25" i="31"/>
  <c r="K25" i="31" s="1"/>
  <c r="K24" i="31"/>
  <c r="J24" i="31"/>
  <c r="J23" i="31"/>
  <c r="K23" i="31" s="1"/>
  <c r="K22" i="31"/>
  <c r="J22" i="31"/>
  <c r="J21" i="31"/>
  <c r="K21" i="31" s="1"/>
  <c r="K20" i="31"/>
  <c r="J20" i="31"/>
  <c r="J19" i="31"/>
  <c r="K19" i="31" s="1"/>
  <c r="K18" i="31"/>
  <c r="J18" i="31"/>
  <c r="J17" i="31"/>
  <c r="K17" i="31" s="1"/>
  <c r="K16" i="31"/>
  <c r="J16" i="31"/>
  <c r="J15" i="31"/>
  <c r="K15" i="31" s="1"/>
  <c r="K14" i="31"/>
  <c r="J14" i="31"/>
  <c r="J13" i="31"/>
  <c r="K13" i="31" s="1"/>
  <c r="K12" i="31"/>
  <c r="J12" i="31"/>
  <c r="J36" i="31" s="1"/>
  <c r="K54" i="35" l="1"/>
  <c r="K11" i="35"/>
  <c r="K29" i="35" s="1"/>
  <c r="K26" i="34"/>
  <c r="K85" i="34" s="1"/>
  <c r="K87" i="34" s="1"/>
  <c r="L87" i="34" s="1"/>
  <c r="K18" i="34"/>
  <c r="J46" i="34"/>
  <c r="K46" i="33"/>
  <c r="K83" i="33" s="1"/>
  <c r="K18" i="33"/>
  <c r="K26" i="33" s="1"/>
  <c r="K82" i="33" s="1"/>
  <c r="K84" i="33" s="1"/>
  <c r="L84" i="33" s="1"/>
  <c r="J46" i="33"/>
  <c r="K64" i="32"/>
  <c r="J64" i="32"/>
  <c r="K36" i="31"/>
  <c r="K104" i="31" s="1"/>
  <c r="K66" i="31"/>
  <c r="K105" i="31" s="1"/>
  <c r="L107" i="31" s="1"/>
  <c r="K88" i="35" l="1"/>
  <c r="K90" i="35" s="1"/>
  <c r="L90" i="35" s="1"/>
  <c r="N28" i="35"/>
  <c r="N29" i="35" s="1"/>
  <c r="K57" i="35"/>
  <c r="K89" i="35"/>
  <c r="L88" i="34"/>
  <c r="L85" i="33"/>
  <c r="L67" i="32"/>
  <c r="K101" i="32"/>
  <c r="K106" i="31"/>
  <c r="L106" i="31" s="1"/>
  <c r="L91" i="35" l="1"/>
  <c r="L103" i="32"/>
  <c r="K102" i="32"/>
  <c r="L102" i="32" s="1"/>
  <c r="G47" i="30" l="1"/>
  <c r="F47" i="30"/>
  <c r="J45" i="30"/>
  <c r="K45" i="30" s="1"/>
  <c r="K44" i="30"/>
  <c r="J44" i="30"/>
  <c r="J43" i="30"/>
  <c r="K43" i="30" s="1"/>
  <c r="K41" i="30"/>
  <c r="J41" i="30"/>
  <c r="J39" i="30"/>
  <c r="K39" i="30" s="1"/>
  <c r="K37" i="30"/>
  <c r="J37" i="30"/>
  <c r="J36" i="30"/>
  <c r="K36" i="30" s="1"/>
  <c r="K35" i="30"/>
  <c r="J35" i="30"/>
  <c r="J34" i="30"/>
  <c r="K34" i="30" s="1"/>
  <c r="K33" i="30"/>
  <c r="J33" i="30"/>
  <c r="J32" i="30"/>
  <c r="K32" i="30" s="1"/>
  <c r="G26" i="30"/>
  <c r="F26" i="30"/>
  <c r="K24" i="30"/>
  <c r="J24" i="30"/>
  <c r="J23" i="30"/>
  <c r="K23" i="30" s="1"/>
  <c r="K22" i="30"/>
  <c r="J22" i="30"/>
  <c r="J20" i="30"/>
  <c r="K20" i="30" s="1"/>
  <c r="K18" i="30"/>
  <c r="J18" i="30"/>
  <c r="J15" i="30"/>
  <c r="K15" i="30" s="1"/>
  <c r="K14" i="30"/>
  <c r="J14" i="30"/>
  <c r="J13" i="30"/>
  <c r="K13" i="30" s="1"/>
  <c r="K12" i="30"/>
  <c r="J12" i="30"/>
  <c r="J11" i="30"/>
  <c r="J26" i="30" s="1"/>
  <c r="G50" i="29"/>
  <c r="F50" i="29"/>
  <c r="J48" i="29"/>
  <c r="K48" i="29" s="1"/>
  <c r="K47" i="29"/>
  <c r="J47" i="29"/>
  <c r="J46" i="29"/>
  <c r="K46" i="29" s="1"/>
  <c r="K44" i="29"/>
  <c r="J44" i="29"/>
  <c r="J42" i="29"/>
  <c r="K42" i="29" s="1"/>
  <c r="K40" i="29"/>
  <c r="J40" i="29"/>
  <c r="J39" i="29"/>
  <c r="K39" i="29" s="1"/>
  <c r="K38" i="29"/>
  <c r="J38" i="29"/>
  <c r="J37" i="29"/>
  <c r="K37" i="29" s="1"/>
  <c r="K36" i="29"/>
  <c r="J36" i="29"/>
  <c r="J35" i="29"/>
  <c r="K35" i="29" s="1"/>
  <c r="G29" i="29"/>
  <c r="F29" i="29"/>
  <c r="K27" i="29"/>
  <c r="J27" i="29"/>
  <c r="J26" i="29"/>
  <c r="K26" i="29" s="1"/>
  <c r="K25" i="29"/>
  <c r="J25" i="29"/>
  <c r="J23" i="29"/>
  <c r="K23" i="29" s="1"/>
  <c r="K21" i="29"/>
  <c r="J21" i="29"/>
  <c r="J18" i="29"/>
  <c r="K18" i="29" s="1"/>
  <c r="K17" i="29"/>
  <c r="J17" i="29"/>
  <c r="J16" i="29"/>
  <c r="K16" i="29" s="1"/>
  <c r="K15" i="29"/>
  <c r="J15" i="29"/>
  <c r="J14" i="29"/>
  <c r="K14" i="29" s="1"/>
  <c r="K13" i="29"/>
  <c r="J13" i="29"/>
  <c r="J12" i="29"/>
  <c r="K12" i="29" s="1"/>
  <c r="K11" i="29"/>
  <c r="J11" i="29"/>
  <c r="J29" i="29" s="1"/>
  <c r="G50" i="28"/>
  <c r="F50" i="28"/>
  <c r="J48" i="28"/>
  <c r="K48" i="28" s="1"/>
  <c r="J47" i="28"/>
  <c r="K47" i="28" s="1"/>
  <c r="J46" i="28"/>
  <c r="K46" i="28" s="1"/>
  <c r="J44" i="28"/>
  <c r="K44" i="28" s="1"/>
  <c r="J42" i="28"/>
  <c r="K42" i="28" s="1"/>
  <c r="J40" i="28"/>
  <c r="K40" i="28" s="1"/>
  <c r="J39" i="28"/>
  <c r="K39" i="28" s="1"/>
  <c r="J38" i="28"/>
  <c r="K38" i="28" s="1"/>
  <c r="J37" i="28"/>
  <c r="K37" i="28" s="1"/>
  <c r="J36" i="28"/>
  <c r="K36" i="28" s="1"/>
  <c r="J35" i="28"/>
  <c r="K35" i="28" s="1"/>
  <c r="G29" i="28"/>
  <c r="F29" i="28"/>
  <c r="J27" i="28"/>
  <c r="K27" i="28" s="1"/>
  <c r="J26" i="28"/>
  <c r="K26" i="28" s="1"/>
  <c r="J25" i="28"/>
  <c r="K25" i="28" s="1"/>
  <c r="J23" i="28"/>
  <c r="K23" i="28" s="1"/>
  <c r="J21" i="28"/>
  <c r="K21" i="28" s="1"/>
  <c r="J18" i="28"/>
  <c r="K18" i="28" s="1"/>
  <c r="J17" i="28"/>
  <c r="K17" i="28" s="1"/>
  <c r="J16" i="28"/>
  <c r="K16" i="28" s="1"/>
  <c r="J15" i="28"/>
  <c r="K15" i="28" s="1"/>
  <c r="J14" i="28"/>
  <c r="K14" i="28" s="1"/>
  <c r="J13" i="28"/>
  <c r="K13" i="28" s="1"/>
  <c r="J12" i="28"/>
  <c r="K12" i="28" s="1"/>
  <c r="J11" i="28"/>
  <c r="J29" i="28" s="1"/>
  <c r="K47" i="30" l="1"/>
  <c r="K97" i="30" s="1"/>
  <c r="J47" i="30"/>
  <c r="K11" i="30"/>
  <c r="K26" i="30" s="1"/>
  <c r="K96" i="30" s="1"/>
  <c r="K98" i="30" s="1"/>
  <c r="L98" i="30" s="1"/>
  <c r="K50" i="29"/>
  <c r="K100" i="29" s="1"/>
  <c r="L102" i="29" s="1"/>
  <c r="K29" i="29"/>
  <c r="K99" i="29" s="1"/>
  <c r="J50" i="29"/>
  <c r="K50" i="28"/>
  <c r="K100" i="28" s="1"/>
  <c r="K11" i="28"/>
  <c r="K29" i="28" s="1"/>
  <c r="K99" i="28" s="1"/>
  <c r="K101" i="28" s="1"/>
  <c r="L101" i="28" s="1"/>
  <c r="J50" i="28"/>
  <c r="G52" i="27"/>
  <c r="F52" i="27"/>
  <c r="J50" i="27"/>
  <c r="K50" i="27" s="1"/>
  <c r="J46" i="27"/>
  <c r="K46" i="27" s="1"/>
  <c r="J42" i="27"/>
  <c r="K42" i="27" s="1"/>
  <c r="J39" i="27"/>
  <c r="K39" i="27" s="1"/>
  <c r="J38" i="27"/>
  <c r="K38" i="27" s="1"/>
  <c r="J37" i="27"/>
  <c r="K37" i="27" s="1"/>
  <c r="J36" i="27"/>
  <c r="K36" i="27" s="1"/>
  <c r="J35" i="27"/>
  <c r="K35" i="27" s="1"/>
  <c r="G28" i="27"/>
  <c r="F28" i="27"/>
  <c r="J26" i="27"/>
  <c r="K26" i="27" s="1"/>
  <c r="K22" i="27"/>
  <c r="J22" i="27"/>
  <c r="J18" i="27"/>
  <c r="K18" i="27" s="1"/>
  <c r="K15" i="27"/>
  <c r="J15" i="27"/>
  <c r="J14" i="27"/>
  <c r="K14" i="27" s="1"/>
  <c r="K13" i="27"/>
  <c r="J13" i="27"/>
  <c r="J12" i="27"/>
  <c r="K12" i="27" s="1"/>
  <c r="K11" i="27"/>
  <c r="J11" i="27"/>
  <c r="G56" i="26"/>
  <c r="K53" i="26"/>
  <c r="J53" i="26"/>
  <c r="J52" i="26"/>
  <c r="K52" i="26" s="1"/>
  <c r="K51" i="26"/>
  <c r="J51" i="26"/>
  <c r="J49" i="26"/>
  <c r="K49" i="26" s="1"/>
  <c r="K48" i="26"/>
  <c r="J48" i="26"/>
  <c r="J47" i="26"/>
  <c r="K47" i="26" s="1"/>
  <c r="K46" i="26"/>
  <c r="J46" i="26"/>
  <c r="J45" i="26"/>
  <c r="K45" i="26" s="1"/>
  <c r="K44" i="26"/>
  <c r="J44" i="26"/>
  <c r="F43" i="26"/>
  <c r="J43" i="26" s="1"/>
  <c r="K43" i="26" s="1"/>
  <c r="K42" i="26"/>
  <c r="J42" i="26"/>
  <c r="J41" i="26"/>
  <c r="K41" i="26" s="1"/>
  <c r="K40" i="26"/>
  <c r="J40" i="26"/>
  <c r="J39" i="26"/>
  <c r="K39" i="26" s="1"/>
  <c r="F38" i="26"/>
  <c r="J38" i="26" s="1"/>
  <c r="K38" i="26" s="1"/>
  <c r="K37" i="26"/>
  <c r="J37" i="26"/>
  <c r="G30" i="26"/>
  <c r="J27" i="26"/>
  <c r="K27" i="26" s="1"/>
  <c r="K26" i="26"/>
  <c r="J26" i="26"/>
  <c r="J25" i="26"/>
  <c r="K25" i="26" s="1"/>
  <c r="K23" i="26"/>
  <c r="J23" i="26"/>
  <c r="J22" i="26"/>
  <c r="K22" i="26" s="1"/>
  <c r="K21" i="26"/>
  <c r="J21" i="26"/>
  <c r="J20" i="26"/>
  <c r="K20" i="26" s="1"/>
  <c r="K19" i="26"/>
  <c r="J19" i="26"/>
  <c r="J18" i="26"/>
  <c r="K18" i="26" s="1"/>
  <c r="K17" i="26"/>
  <c r="J17" i="26"/>
  <c r="F17" i="26"/>
  <c r="J16" i="26"/>
  <c r="K16" i="26" s="1"/>
  <c r="K15" i="26"/>
  <c r="J15" i="26"/>
  <c r="J14" i="26"/>
  <c r="K14" i="26" s="1"/>
  <c r="K13" i="26"/>
  <c r="J13" i="26"/>
  <c r="J12" i="26"/>
  <c r="K12" i="26" s="1"/>
  <c r="F12" i="26"/>
  <c r="F30" i="26" s="1"/>
  <c r="J11" i="26"/>
  <c r="K11" i="26" s="1"/>
  <c r="L99" i="30" l="1"/>
  <c r="K101" i="29"/>
  <c r="L101" i="29" s="1"/>
  <c r="L102" i="28"/>
  <c r="K28" i="27"/>
  <c r="K52" i="27"/>
  <c r="K102" i="27" s="1"/>
  <c r="J28" i="27"/>
  <c r="K30" i="26"/>
  <c r="K105" i="26" s="1"/>
  <c r="K56" i="26"/>
  <c r="K106" i="26" s="1"/>
  <c r="L108" i="26" s="1"/>
  <c r="J30" i="26"/>
  <c r="F56" i="26"/>
  <c r="K101" i="27" l="1"/>
  <c r="K103" i="27" s="1"/>
  <c r="L103" i="27" s="1"/>
  <c r="O28" i="27"/>
  <c r="K107" i="26"/>
  <c r="L107" i="26" s="1"/>
  <c r="L104" i="27" l="1"/>
  <c r="J25" i="21"/>
  <c r="K25" i="21" s="1"/>
  <c r="J24" i="21"/>
  <c r="K24" i="21" s="1"/>
  <c r="J23" i="21"/>
  <c r="K23" i="21" s="1"/>
  <c r="J21" i="21"/>
  <c r="K21" i="21" s="1"/>
  <c r="J19" i="21"/>
  <c r="K19" i="21" s="1"/>
  <c r="J18" i="21"/>
  <c r="K18" i="21" s="1"/>
  <c r="J17" i="21"/>
  <c r="K17" i="21" s="1"/>
  <c r="J16" i="21"/>
  <c r="K16" i="21" s="1"/>
  <c r="J15" i="21"/>
  <c r="K15" i="21" s="1"/>
  <c r="J14" i="21"/>
  <c r="K14" i="21" s="1"/>
  <c r="J13" i="21"/>
  <c r="K13" i="21" s="1"/>
  <c r="J12" i="21"/>
  <c r="K12" i="21" s="1"/>
  <c r="J11" i="21"/>
  <c r="K11" i="21" s="1"/>
  <c r="J45" i="21"/>
  <c r="J47" i="21" l="1"/>
  <c r="K47" i="21" s="1"/>
  <c r="J46" i="21"/>
  <c r="K46" i="21" s="1"/>
  <c r="K45" i="21"/>
  <c r="J43" i="21"/>
  <c r="K43" i="21" s="1"/>
  <c r="J41" i="21"/>
  <c r="K41" i="21" s="1"/>
  <c r="J40" i="21"/>
  <c r="K40" i="21" s="1"/>
  <c r="J39" i="21"/>
  <c r="K39" i="21" s="1"/>
  <c r="J38" i="21"/>
  <c r="K38" i="21" s="1"/>
  <c r="J37" i="21"/>
  <c r="K37" i="21" s="1"/>
  <c r="J36" i="21"/>
  <c r="K36" i="21" s="1"/>
  <c r="J35" i="21"/>
  <c r="K35" i="21" s="1"/>
  <c r="J34" i="21"/>
  <c r="K34" i="21" s="1"/>
  <c r="J33" i="21"/>
  <c r="K33" i="21" s="1"/>
  <c r="J33" i="12"/>
  <c r="K33" i="12" s="1"/>
  <c r="K49" i="21" l="1"/>
  <c r="J17" i="12"/>
  <c r="G48" i="12"/>
  <c r="F48" i="12"/>
  <c r="J46" i="12"/>
  <c r="K46" i="12" s="1"/>
  <c r="J45" i="12"/>
  <c r="K45" i="12" s="1"/>
  <c r="J44" i="12"/>
  <c r="K44" i="12" s="1"/>
  <c r="J42" i="12"/>
  <c r="K42" i="12" s="1"/>
  <c r="J40" i="12"/>
  <c r="K40" i="12" s="1"/>
  <c r="J39" i="12"/>
  <c r="K39" i="12" s="1"/>
  <c r="J38" i="12"/>
  <c r="K38" i="12" s="1"/>
  <c r="J37" i="12"/>
  <c r="K37" i="12" s="1"/>
  <c r="J36" i="12"/>
  <c r="K36" i="12" s="1"/>
  <c r="J35" i="12"/>
  <c r="K35" i="12" s="1"/>
  <c r="J34" i="12"/>
  <c r="J48" i="12" l="1"/>
  <c r="K34" i="12"/>
  <c r="K48" i="12" s="1"/>
  <c r="J19" i="12" l="1"/>
  <c r="K19" i="12" s="1"/>
  <c r="J18" i="12"/>
  <c r="K18" i="12" s="1"/>
  <c r="F49" i="21" l="1"/>
  <c r="F27" i="21"/>
  <c r="G27" i="21"/>
  <c r="G49" i="21"/>
  <c r="K82" i="21" l="1"/>
  <c r="J49" i="21"/>
  <c r="K27" i="21"/>
  <c r="K81" i="21" s="1"/>
  <c r="J27" i="21"/>
  <c r="L84" i="21" l="1"/>
  <c r="K83" i="21"/>
  <c r="L83" i="21" s="1"/>
  <c r="G27" i="12" l="1"/>
  <c r="F27" i="12"/>
  <c r="J25" i="12"/>
  <c r="K25" i="12" s="1"/>
  <c r="J24" i="12"/>
  <c r="K24" i="12" s="1"/>
  <c r="J23" i="12"/>
  <c r="K23" i="12" s="1"/>
  <c r="J21" i="12"/>
  <c r="K21" i="12" s="1"/>
  <c r="J16" i="12"/>
  <c r="K16" i="12" s="1"/>
  <c r="J15" i="12"/>
  <c r="K15" i="12" s="1"/>
  <c r="J14" i="12"/>
  <c r="J13" i="12"/>
  <c r="K13" i="12" s="1"/>
  <c r="J12" i="12"/>
  <c r="K12" i="12" s="1"/>
  <c r="J11" i="12"/>
  <c r="K11" i="12" s="1"/>
  <c r="K98" i="12" l="1"/>
  <c r="J27" i="12"/>
  <c r="K14" i="12"/>
  <c r="K27" i="12" s="1"/>
  <c r="K97" i="12" s="1"/>
  <c r="L100" i="12" l="1"/>
  <c r="K99" i="12"/>
  <c r="L99" i="12" s="1"/>
</calcChain>
</file>

<file path=xl/sharedStrings.xml><?xml version="1.0" encoding="utf-8"?>
<sst xmlns="http://schemas.openxmlformats.org/spreadsheetml/2006/main" count="1160" uniqueCount="127">
  <si>
    <t>STT</t>
  </si>
  <si>
    <t>TỔNG</t>
  </si>
  <si>
    <t>Chuẩn bị hồ sơ</t>
  </si>
  <si>
    <t>Phí</t>
  </si>
  <si>
    <t>Lệ phí</t>
  </si>
  <si>
    <t>Ghi chú</t>
  </si>
  <si>
    <t>Khác</t>
  </si>
  <si>
    <t>Nộp hồ sơ</t>
  </si>
  <si>
    <t>Trực tiếp</t>
  </si>
  <si>
    <t>Nhận kết quả</t>
  </si>
  <si>
    <t>I.</t>
  </si>
  <si>
    <t>II.</t>
  </si>
  <si>
    <t>CHI PHÍ TUÂN THỦ THỦ TỤC HÀNH CHÍNH</t>
  </si>
  <si>
    <t>III.</t>
  </si>
  <si>
    <t>Các công việc 
khi thực hiện TTHC</t>
  </si>
  <si>
    <t>Số lượng đối tượng tuân thủ/01 năm</t>
  </si>
  <si>
    <t>Các hoạt động/ cách thức thực hiện cụ thể</t>
  </si>
  <si>
    <t>Số lần thực hiện/ 01 năm</t>
  </si>
  <si>
    <t>Nộp phí, lệ phí, chi phí khác</t>
  </si>
  <si>
    <t>3.2</t>
  </si>
  <si>
    <t>3.1</t>
  </si>
  <si>
    <t xml:space="preserve">SO SÁNH CHI PHÍ </t>
  </si>
  <si>
    <t>Bưu chính</t>
  </si>
  <si>
    <t xml:space="preserve">Bưu chính </t>
  </si>
  <si>
    <t>Biểu mẫu số 04/ĐGTĐ-SCM</t>
  </si>
  <si>
    <t xml:space="preserve">CHI PHÍ TUÂN THỦ TTHC HIỆN TẠI </t>
  </si>
  <si>
    <t xml:space="preserve">CHI PHÍ  TUÂN THỦ TTHC DỰ KIẾN SỬA ĐỔI, BỔ SUNG </t>
  </si>
  <si>
    <t>Bản chính</t>
  </si>
  <si>
    <t>Trực tuyến</t>
  </si>
  <si>
    <r>
      <t xml:space="preserve">Thời gian thực hiện </t>
    </r>
    <r>
      <rPr>
        <sz val="12"/>
        <rFont val="Times New Roman"/>
        <family val="1"/>
      </rPr>
      <t>(giờ)</t>
    </r>
  </si>
  <si>
    <r>
      <rPr>
        <b/>
        <sz val="12"/>
        <rFont val="Times New Roman"/>
        <family val="1"/>
      </rPr>
      <t>Mức TNBQ/ 01 giờ làm việc</t>
    </r>
    <r>
      <rPr>
        <sz val="12"/>
        <rFont val="Times New Roman"/>
        <family val="1"/>
      </rPr>
      <t xml:space="preserve"> (đồng)</t>
    </r>
  </si>
  <si>
    <r>
      <t xml:space="preserve">Mức chi phí thuê tư vấn, dịch vụ </t>
    </r>
    <r>
      <rPr>
        <sz val="12"/>
        <rFont val="Times New Roman"/>
        <family val="1"/>
      </rPr>
      <t>(đồng)</t>
    </r>
  </si>
  <si>
    <r>
      <t xml:space="preserve">Mức phí, lệ phí, chi phí khác </t>
    </r>
    <r>
      <rPr>
        <sz val="12"/>
        <rFont val="Times New Roman"/>
        <family val="1"/>
      </rPr>
      <t>(đồng)</t>
    </r>
  </si>
  <si>
    <r>
      <t xml:space="preserve">Chi phí thực hiện TTHC </t>
    </r>
    <r>
      <rPr>
        <sz val="12"/>
        <rFont val="Times New Roman"/>
        <family val="1"/>
      </rPr>
      <t>(đồng)</t>
    </r>
  </si>
  <si>
    <r>
      <t xml:space="preserve">Tổng chi phí thực hiện TTHC/
01 năm </t>
    </r>
    <r>
      <rPr>
        <sz val="12"/>
        <rFont val="Times New Roman"/>
        <family val="1"/>
      </rPr>
      <t>(đồng)</t>
    </r>
  </si>
  <si>
    <r>
      <rPr>
        <b/>
        <sz val="12"/>
        <rFont val="Times New Roman"/>
        <family val="1"/>
      </rPr>
      <t>Chuẩn bị, phục vụ việc kiểm tra, đánh giá của cơ quan có thẩm quyền</t>
    </r>
    <r>
      <rPr>
        <sz val="12"/>
        <rFont val="Times New Roman"/>
        <family val="1"/>
      </rPr>
      <t xml:space="preserve"> (nếu có)</t>
    </r>
  </si>
  <si>
    <r>
      <rPr>
        <b/>
        <sz val="12"/>
        <rFont val="Times New Roman"/>
        <family val="1"/>
      </rPr>
      <t>Công việc khác</t>
    </r>
    <r>
      <rPr>
        <sz val="12"/>
        <rFont val="Times New Roman"/>
        <family val="1"/>
      </rPr>
      <t xml:space="preserve"> (nếu có)</t>
    </r>
  </si>
  <si>
    <t>Điền thông tin theo mẫu/ Bản chính</t>
  </si>
  <si>
    <t>Đánh giá tại cơ sở</t>
  </si>
  <si>
    <t xml:space="preserve">Đơn đề nghị cấp Giấy chứng nhận đủ điều kiện sản xuất phân bón </t>
  </si>
  <si>
    <t xml:space="preserve">Bản thuyết minh về điều kiện sản xuất phân bón </t>
  </si>
  <si>
    <t xml:space="preserve">Bằng tốt nghiệp đại học trở lên của người trực tiếp điều hành sản xuất </t>
  </si>
  <si>
    <t>Giấy chứng nhận đã được cấp (trường hợp Giấy chứng nhận bị hư hỏng)</t>
  </si>
  <si>
    <t>Cơ sở chỉ hoạt động đóng gói</t>
  </si>
  <si>
    <t>Cơ sở sản xuất phân bón (trừ cơ sở chỉ hoạt động đóng gói)</t>
  </si>
  <si>
    <t>Giấy chứng nhận đã được cấp (trường hợp Giấy chứng nhận bị hư hỏng; thay đổi nội dung thông tin tổ chức, cá nhân ghi trên Giấy chứng nhận; thay đổi địa điểm sản xuất phân bón; thay đổi về loại phân bón, công suất sản xuất trong Giấy chứng nhận)</t>
  </si>
  <si>
    <t>Bản chụp</t>
  </si>
  <si>
    <t>mất: 1,  hư hỏng 1, thay đổi thông tin 2; thay đổi đia điểm 1; thay đổi khác: 20</t>
  </si>
  <si>
    <t xml:space="preserve">BỘ NÔNG NGHIỆP VÀ MÔI TRƯỜNG
</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</si>
  <si>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</si>
  <si>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</si>
  <si>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</si>
  <si>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</si>
  <si>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</si>
  <si>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</si>
  <si>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Đơn đề nghị công nhận tổ chức đủ điều kiện thực hiện khảo nghiệm phân bón</t>
  </si>
  <si>
    <t>Điền thông tin theo mẫu đơn</t>
  </si>
  <si>
    <t>Quyết định thành lập hoặc quyết định quy định chức năng, nhiệm vụ hoặc Giấy chứng nhận đăng ký doanh nghiệp</t>
  </si>
  <si>
    <t>Bản sao chứng thực</t>
  </si>
  <si>
    <t>Bản sao chụp (mang theo bản chính để đối chiếu)</t>
  </si>
  <si>
    <t>1.3</t>
  </si>
  <si>
    <t xml:space="preserve">Giấy ủy quyền người phụ trách khảo nghiệm </t>
  </si>
  <si>
    <t>Bằng tốt nghiệp từ đại học trở lên thuộc lĩnh vực bảo vệ thực vật, trồng trọt, nông học, sinh học, hóa học và Giấy chứng nhận tập huấn khảo nghiệm thuốc bảo vệ thực vật của người đứng đầu tổ chức thực hiện khảo nghiệm và người tham gia thực hiện</t>
  </si>
  <si>
    <t>Bản thuyết minh bảo đảm điều kiện thực hiện khảo nghiệm phân bón của tổ chức đủ điều kiện thực hiện khảo nghiệm</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</si>
  <si>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</si>
  <si>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</si>
  <si>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Bưu điện</t>
  </si>
  <si>
    <t>Giấy đăng ký kiểm tra nhà nước về chất lượng phân bón nhập khẩu</t>
  </si>
  <si>
    <t>Hợp đồng mua bán;</t>
  </si>
  <si>
    <t>Danh mục hàng hóa kèm theo (ghi rõ số lượng đăng ký, mã hiệu của từng lô hàng);</t>
  </si>
  <si>
    <t>Hóa đơn hàng hóa;</t>
  </si>
  <si>
    <t>Vận đơn (đối với trường hợp hàng hóa nhập theo đường không, đường biển hoặc đường sắt).</t>
  </si>
  <si>
    <t>1.1</t>
  </si>
  <si>
    <t>Đơn đề nghị cấp Giấy chứng nhận hành nghề xử lý vật thể thuộc diện kiểm dịch thực vật</t>
  </si>
  <si>
    <t>in, giấy</t>
  </si>
  <si>
    <t xml:space="preserve">Bản thuyết minh về quy trình kỹ thuật, phương tiện, danh mục trang thiết bị xử lý đối với từng biện pháp, loại hình và quy mô đăng ký  </t>
  </si>
  <si>
    <t>Xây dựng</t>
  </si>
  <si>
    <t>Bằng tốt nghiệp trình độ từ đại học trở lên của người trực tiếp quản lý điều hành.</t>
  </si>
  <si>
    <t>Bản sao có chứng thực hoặc bản sao chụp mang theo bản chính để đối chiếu</t>
  </si>
  <si>
    <t>Bản chính Giấy khám sức khỏe của người trực tiếp quản lý điều hành do cơ quan y tế cấp huyện trở lên cấp; Bản sao chụp giấy khám sức khỏe của người trực tiếp thực hiện xử lý vật thể</t>
  </si>
  <si>
    <t>Bản chính đối với người trực tiếp quản lý điều hành; Bản sao đối với người trực tiếp thực hiện xử lý vật thể</t>
  </si>
  <si>
    <t>Danh sách người trực tiếp thực hiện xử lý vật thể đã được cấp Thẻ hành nghề</t>
  </si>
  <si>
    <t>Phương án phòng cháy chữa cháy được phê duyệt hoặc Biên bản kiểm tra an toàn về phòng cháy và chữa cháy hoặc giấy tờ chứng minh đủ điều kiện về phòng cháy chữa cháy theo quy định của pháp luật; cam kết bảo vệ môi trường đã được phê duyệt hoặc giấy tờ chứng minh đủ điều kiện về đảm bảo môi trường theo quy định của pháp luật</t>
  </si>
  <si>
    <t xml:space="preserve">Bản sao </t>
  </si>
  <si>
    <t>Tem bưu điện, chuyển đảm bảo ngoài tỉnh</t>
  </si>
  <si>
    <t>Internet</t>
  </si>
  <si>
    <t>Bản chính Giấy chứng nhận hành nghề xử lý vật thể thuộc diện kiểm dịch thực vật đã được cấp (trừ trường hợp bị mất)</t>
  </si>
  <si>
    <t>Bản sao giấy tờ chứng minh việc thay đổi tên của tổ chức hành nghề (đối với trường hợp thay đổi tên).</t>
  </si>
  <si>
    <t>Đơn đề nghị cấp Giấy chứng nhận đủ điều kiện sản xuất thuốc bảo vệ thực vật</t>
  </si>
  <si>
    <t xml:space="preserve">Điền thông tin theo mẫu đơn </t>
  </si>
  <si>
    <t>Giấy chứng nhận đăng ký kinh doanh</t>
  </si>
  <si>
    <t xml:space="preserve">Bản thuyết minh điều kiện sản xuất thuốc bảo vệ thực vật theo quy định </t>
  </si>
  <si>
    <t xml:space="preserve">Kế hoạch hoặc biện pháp phòng ngừa, ứng phó sự cố hóa chất </t>
  </si>
  <si>
    <t>Xây dựng kế hoạch theo mẫu/ Bản chính</t>
  </si>
  <si>
    <t>Giấy tờ chứng minh cơ sở sản xuất đáp ứng các quy định về bảo vệ môi trường do cơ quan có thẩm quyền về môi trường cấp</t>
  </si>
  <si>
    <t>Giấy phép môi trường thành phần/  Giấy phép môi trường/ Bản sao chụp</t>
  </si>
  <si>
    <t>Giấy tờ chứng minh đủ điều kiện về phòng cháy và chữa cháy</t>
  </si>
  <si>
    <t>Bản sao chụp</t>
  </si>
  <si>
    <t>Giấy chứng nhận về trình độ chuyên môn, giấy chứng nhận bồi dưỡng, tập huấn kiến thức về thuốc bảo vệ thực vật của chủ cơ sở và người trực tiếp sản xuất, buôn bán thuốc bảo vệ thực vật theo quy định tại Điều 61 và Điều 63 của Luật này</t>
  </si>
  <si>
    <t>Giấy chứng nhận sức khỏe của chủ cơ sở và người trực tiếp sản xuất, buôn bán thuốc bảo vệ thực vật</t>
  </si>
  <si>
    <t>Giấy chứng nhận hoặc các tài liệu liên quan đến việc công nhận hệ thống quản lý chất lượng phù hợp ISO 17025:2005 hoặc tương đương</t>
  </si>
  <si>
    <t>Quyết định công nhận hệ thống/ Bản sao chụp</t>
  </si>
  <si>
    <t>Hợp đồng với phòng thử nghiệm đã được công nhận ISO 17025:2005 hoặc tương đương</t>
  </si>
  <si>
    <t>Giấy chứng nhận hoặc các tài liệu liên quan đến việc công nhận hệ thống quản lý chất lượng phù hợp ISO 9001:2008 hoặc tương đương</t>
  </si>
  <si>
    <t>Cấp lại</t>
  </si>
  <si>
    <t>Bản thuyết minh điều kiện sản xuất thuốc bảo vệ thực vật theo quy định</t>
  </si>
  <si>
    <t>Đơn đề nghị cấp Giấy chứng nhận đủ điều kiện buôn bán thuốc bảo vệ thực vật</t>
  </si>
  <si>
    <t xml:space="preserve">Bản thuyết minh điều kiện buôn bán thuốc bảo vệ thực vật </t>
  </si>
  <si>
    <t>đề xuất thực hiện 100% trực tuyến</t>
  </si>
  <si>
    <t xml:space="preserve">Cấp </t>
  </si>
  <si>
    <t>Nhận kết quả trực tuyến</t>
  </si>
  <si>
    <t>Đơn đề nghị công nhận tổ chức đủ điều kiện thực hiện khảo nghiệm thuốc bảo vệ thực vật</t>
  </si>
  <si>
    <t>Quyết định thành lập hoặc quyết định quy định chức năng, nhiệm vụ hoặc Giấy chứng nhận đăng ký doanh nghiệp hoạt động về lĩnh vực khảo nghiệm thuốc bảo vệ thực vật</t>
  </si>
  <si>
    <t>Của người đứng đầu và 5 người thực hiện (6 người)</t>
  </si>
  <si>
    <t xml:space="preserve">Bản thuyết minh bảo đảm điều kiện thực hiện khảo nghiệm thuốc bảo vệ thực vật của tổ chức đủ điều kiện thực hiện khảo nghiệm và đơn vị phối hợp thực hiện </t>
  </si>
  <si>
    <t xml:space="preserve">    TÊN THỦ TỤC HÀNH CHÍNH 1: Cấp Giấy chứng nhận đủ điều kiện sản xuất phân bón</t>
  </si>
  <si>
    <t xml:space="preserve">    TÊN THỦ TỤC HÀNH CHÍNH 2: Cấp lại Giấy chứng nhận đủ điều kiện sản xuất phân bón</t>
  </si>
  <si>
    <t xml:space="preserve">    TÊN THỦ TỤC HÀNH CHÍNH 3: Kiểm tra nhà nước về chất lượng phân bón nhập khẩu </t>
  </si>
  <si>
    <t xml:space="preserve">    TÊN THỦ TỤC HÀNH CHÍNH 4: Công nhận tổ chức đủ điều kiện thực hiện khảo nghiệm phân bón</t>
  </si>
  <si>
    <t xml:space="preserve">    TÊN THỦ TỤC HÀNH CHÍNH 5: Cấp Giấy chứng nhận hành nghề xử lý vật thể thuộc diện kiểm dịch thực vật</t>
  </si>
  <si>
    <t xml:space="preserve">    TÊN THỦ TỤC HÀNH CHÍNH 6: Cấp lại Giấy chứng nhận hành nghề xử lý vật thể thuộc diện kiểm dịch thực vật (Trường hợp Có sự thay đổi về địa chỉ, phạm vi, quy mô hành nghề hoặc hết hạn)</t>
  </si>
  <si>
    <t xml:space="preserve">    TÊN THỦ TỤC HÀNH CHÍNH 6: Cấp lại Giấy chứng nhận hành nghề xử lý vật thể thuộc diện kiểm dịch thực vật (Trường hợp Bị mất, sai sót, hư hỏng hoặc thay đổi thông tin liên quan đến tên của tổ chức hành nghề)</t>
  </si>
  <si>
    <t xml:space="preserve">    TÊN THỦ TỤC HÀNH CHÍNH 7: Cấp Giấy chứng nhận đủ điều kiện sản xuất thuốc bảo vệ thực vật</t>
  </si>
  <si>
    <t xml:space="preserve">    TÊN THỦ TỤC HÀNH CHÍNH 8: Cấp lại Giấy chứng nhận đủ điều kiện sản xuất thuốc bảo vệ thực vật</t>
  </si>
  <si>
    <t xml:space="preserve">    TÊN THỦ TỤC HÀNH CHÍNH 9: Cấp Giấy chứng nhận đủ điều kiện buôn bán thuốc bảo vệ thực vật</t>
  </si>
  <si>
    <t xml:space="preserve">    TÊN THỦ TỤC HÀNH CHÍNH 10: Cấp lại Giấy chứng nhận đủ điều kiện buôn bán thuốc bảo vệ thực vật</t>
  </si>
  <si>
    <t xml:space="preserve">    TÊN THỦ TỤC HÀNH CHÍNH 11: Công nhận tổ chức đủ điều kiện thực hiện khảo nghiệm thuốc bảo vệ thực vật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</si>
</sst>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0.0"/>
    <numFmt numFmtId="166" formatCode="#,##0.0"/>
    <numFmt numFmtId="167" formatCode="0.0;[Red]0.0"/>
    <numFmt numFmtId="168" formatCode="_(* #,##0_);_(* \(#,##0\);_(* &quot;-&quot;??_);_(@_)"/>
  </numFmts>
  <fonts count="18" x14ac:knownFonts="1">
    <font>
      <sz val="11"/>
      <color theme="1"/>
      <name val="Calibri"/>
      <family val="2"/>
      <scheme val="minor"/>
    </font>
    <font>
      <b/>
      <sz val="12"/>
      <name val="Times New Roman"/>
      <family val="1"/>
    </font>
    <font>
      <sz val="12"/>
      <name val="Times New Roman"/>
      <family val="1"/>
    </font>
    <font>
      <b/>
      <i/>
      <sz val="12"/>
      <name val="Times New Roman"/>
      <family val="1"/>
    </font>
    <font>
      <sz val="12"/>
      <color theme="1"/>
      <name val="Times New Roman"/>
      <family val="1"/>
    </font>
    <font>
      <sz val="13"/>
      <color rgb="FF000000"/>
      <name val="Times New Roman"/>
      <family val="1"/>
    </font>
    <font>
      <sz val="12"/>
      <color rgb="FFFF0000"/>
      <name val="Times New Roman"/>
      <family val="1"/>
    </font>
    <font>
      <b/>
      <sz val="12"/>
      <color indexed="8"/>
      <name val="Times New Roman"/>
      <family val="1"/>
    </font>
    <font>
      <b/>
      <i/>
      <sz val="12"/>
      <color theme="1"/>
      <name val="Times New Roman"/>
      <family val="1"/>
    </font>
    <font>
      <b/>
      <sz val="12"/>
      <color theme="1"/>
      <name val="Times New Roman"/>
      <family val="1"/>
    </font>
    <font>
      <sz val="12"/>
      <color indexed="8"/>
      <name val="Times New Roman"/>
      <family val="1"/>
    </font>
    <font>
      <sz val="12"/>
      <color theme="0"/>
      <name val="Times New Roman"/>
      <family val="1"/>
    </font>
    <font>
      <sz val="12"/>
      <color rgb="FF003366"/>
      <name val="Times New Roman"/>
      <family val="1"/>
    </font>
    <font>
      <sz val="11"/>
      <color theme="1"/>
      <name val="Calibri"/>
      <family val="2"/>
      <scheme val="minor"/>
    </font>
    <font>
      <i/>
      <sz val="12"/>
      <name val="Times New Roman"/>
      <family val="1"/>
    </font>
    <font>
      <b/>
      <sz val="12"/>
      <color rgb="FFFF0000"/>
      <name val="Times New Roman"/>
      <family val="1"/>
    </font>
    <font>
      <b/>
      <sz val="12"/>
      <color rgb="FF0000FF"/>
      <name val="Times New Roman"/>
      <family val="1"/>
    </font>
    <font>
      <sz val="12"/>
      <color rgb="FF0000FF"/>
      <name val="Times New Roman"/>
      <family val="1"/>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bottom style="thin">
        <color indexed="64"/>
      </bottom>
      <diagonal/>
    </border>
  </borders>
  <cellStyleXfs count="2">
    <xf numFmtId="0" fontId="0" fillId="0" borderId="0"/>
    <xf numFmtId="43" fontId="13" fillId="0" borderId="0" applyFont="0" applyFill="0" applyBorder="0" applyAlignment="0" applyProtection="0"/>
  </cellStyleXfs>
  <cellXfs count="397">
    <xf numFmtId="0" fontId="0" fillId="0" borderId="0" xfId="0"/>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167" fontId="2" fillId="0" borderId="5" xfId="0" applyNumberFormat="1" applyFont="1" applyBorder="1" applyAlignment="1" applyProtection="1">
      <alignment horizontal="center" vertical="center" wrapText="1"/>
      <protection locked="0" hidden="1"/>
    </xf>
    <xf numFmtId="166" fontId="2" fillId="2" borderId="5" xfId="0" applyNumberFormat="1" applyFont="1" applyFill="1" applyBorder="1" applyAlignment="1">
      <alignment horizontal="center" vertical="center" wrapText="1"/>
    </xf>
    <xf numFmtId="3" fontId="2" fillId="0" borderId="5" xfId="0" applyNumberFormat="1" applyFont="1" applyBorder="1" applyAlignment="1" applyProtection="1">
      <alignment vertical="center"/>
      <protection locked="0"/>
    </xf>
    <xf numFmtId="3" fontId="2" fillId="0" borderId="5" xfId="0" applyNumberFormat="1" applyFont="1" applyBorder="1" applyAlignment="1" applyProtection="1">
      <alignment horizontal="right" vertical="center" wrapText="1"/>
      <protection locked="0"/>
    </xf>
    <xf numFmtId="3" fontId="2" fillId="0" borderId="5" xfId="0" applyNumberFormat="1"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165" fontId="1" fillId="0" borderId="2" xfId="0" applyNumberFormat="1" applyFont="1" applyBorder="1" applyAlignment="1" applyProtection="1">
      <alignment horizontal="center" vertical="center" wrapText="1"/>
      <protection locked="0"/>
    </xf>
    <xf numFmtId="3" fontId="2" fillId="0" borderId="2"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165" fontId="1" fillId="0" borderId="2" xfId="0" applyNumberFormat="1" applyFont="1" applyBorder="1" applyAlignment="1">
      <alignment horizontal="center" vertical="center" wrapText="1"/>
    </xf>
    <xf numFmtId="165" fontId="1" fillId="0" borderId="10" xfId="0" applyNumberFormat="1" applyFont="1" applyBorder="1" applyAlignment="1" applyProtection="1">
      <alignment horizontal="center" vertical="center" wrapText="1"/>
      <protection locked="0"/>
    </xf>
    <xf numFmtId="0" fontId="1" fillId="0" borderId="4" xfId="0" quotePrefix="1"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2" fillId="0" borderId="5" xfId="0" applyFont="1" applyBorder="1" applyAlignment="1" applyProtection="1">
      <alignment horizontal="left" vertical="center" wrapText="1"/>
      <protection locked="0"/>
    </xf>
    <xf numFmtId="167" fontId="2" fillId="0" borderId="5" xfId="0" applyNumberFormat="1" applyFont="1" applyBorder="1" applyAlignment="1" applyProtection="1">
      <alignment horizontal="center" vertical="center" wrapText="1"/>
      <protection locked="0"/>
    </xf>
    <xf numFmtId="3" fontId="2" fillId="0" borderId="5" xfId="0" applyNumberFormat="1" applyFont="1" applyBorder="1" applyAlignment="1">
      <alignment horizontal="right" vertical="center" wrapText="1"/>
    </xf>
    <xf numFmtId="3" fontId="2" fillId="0" borderId="6" xfId="0" applyNumberFormat="1" applyFont="1" applyBorder="1" applyAlignment="1" applyProtection="1">
      <alignment horizontal="left" vertical="center" wrapText="1"/>
      <protection locked="0"/>
    </xf>
    <xf numFmtId="0" fontId="2" fillId="2" borderId="5" xfId="0" applyFont="1" applyFill="1" applyBorder="1" applyAlignment="1">
      <alignment horizontal="left" vertical="center" wrapText="1"/>
    </xf>
    <xf numFmtId="0" fontId="2" fillId="0" borderId="11"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4" xfId="0" quotePrefix="1" applyFont="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2" fillId="0" borderId="0" xfId="0" applyFont="1" applyAlignment="1" applyProtection="1">
      <alignment vertical="center"/>
      <protection locked="0"/>
    </xf>
    <xf numFmtId="0" fontId="2" fillId="0" borderId="12" xfId="0" applyFont="1" applyBorder="1" applyAlignment="1" applyProtection="1">
      <alignment vertical="center" wrapText="1"/>
      <protection locked="0"/>
    </xf>
    <xf numFmtId="0" fontId="2" fillId="0" borderId="0" xfId="0" applyFont="1" applyAlignment="1" applyProtection="1">
      <alignment horizontal="left" vertical="center"/>
      <protection locked="0"/>
    </xf>
    <xf numFmtId="0" fontId="2" fillId="0" borderId="7" xfId="0" applyFont="1" applyBorder="1" applyAlignment="1" applyProtection="1">
      <alignment horizontal="center" vertical="center" wrapText="1"/>
      <protection locked="0"/>
    </xf>
    <xf numFmtId="167" fontId="1" fillId="0" borderId="8" xfId="0" applyNumberFormat="1" applyFont="1" applyBorder="1" applyAlignment="1" applyProtection="1">
      <alignment horizontal="center" vertical="center" wrapText="1"/>
      <protection locked="0"/>
    </xf>
    <xf numFmtId="3" fontId="1" fillId="0" borderId="8" xfId="0" applyNumberFormat="1" applyFont="1" applyBorder="1" applyAlignment="1" applyProtection="1">
      <alignment horizontal="right" vertical="center" wrapText="1"/>
      <protection locked="0"/>
    </xf>
    <xf numFmtId="3" fontId="1" fillId="0" borderId="8" xfId="0" quotePrefix="1" applyNumberFormat="1" applyFont="1" applyBorder="1" applyAlignment="1" applyProtection="1">
      <alignment horizontal="center" vertical="center" wrapText="1"/>
      <protection locked="0"/>
    </xf>
    <xf numFmtId="3" fontId="1" fillId="0" borderId="8" xfId="0" applyNumberFormat="1" applyFont="1" applyBorder="1" applyAlignment="1" applyProtection="1">
      <alignment horizontal="center" vertical="center" wrapText="1"/>
      <protection locked="0"/>
    </xf>
    <xf numFmtId="3" fontId="1" fillId="0" borderId="8" xfId="0" applyNumberFormat="1" applyFont="1" applyBorder="1" applyAlignment="1">
      <alignment horizontal="right" vertical="center" wrapText="1"/>
    </xf>
    <xf numFmtId="3" fontId="1" fillId="0" borderId="9" xfId="0" applyNumberFormat="1" applyFont="1" applyBorder="1" applyAlignment="1" applyProtection="1">
      <alignment horizontal="right" vertical="center" wrapText="1"/>
      <protection locked="0"/>
    </xf>
    <xf numFmtId="0" fontId="1" fillId="0" borderId="0" xfId="0" applyFont="1" applyAlignment="1" applyProtection="1">
      <alignment horizontal="center" vertical="top" wrapText="1"/>
      <protection locked="0"/>
    </xf>
    <xf numFmtId="165" fontId="2" fillId="0" borderId="0" xfId="0" applyNumberFormat="1" applyFont="1" applyAlignment="1" applyProtection="1">
      <alignment horizontal="center" vertical="center"/>
      <protection locked="0"/>
    </xf>
    <xf numFmtId="3" fontId="2" fillId="0" borderId="0" xfId="0" applyNumberFormat="1" applyFont="1" applyAlignment="1" applyProtection="1">
      <alignment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vertical="top" wrapText="1"/>
      <protection locked="0"/>
    </xf>
    <xf numFmtId="0" fontId="2" fillId="0" borderId="0" xfId="0" applyFont="1" applyAlignment="1">
      <alignment vertical="center"/>
    </xf>
    <xf numFmtId="0" fontId="1" fillId="0" borderId="0" xfId="0" applyFont="1" applyAlignment="1" applyProtection="1">
      <alignment horizontal="left" vertical="top"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left"/>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167" fontId="1" fillId="0" borderId="0" xfId="0" applyNumberFormat="1" applyFont="1" applyAlignment="1" applyProtection="1">
      <alignment horizontal="center" vertical="center" wrapText="1"/>
      <protection locked="0"/>
    </xf>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center" vertical="center" wrapText="1"/>
      <protection locked="0"/>
    </xf>
    <xf numFmtId="3" fontId="1" fillId="0" borderId="0" xfId="0" applyNumberFormat="1" applyFont="1" applyAlignment="1" applyProtection="1">
      <alignment horizontal="center" vertical="center" wrapText="1"/>
      <protection locked="0"/>
    </xf>
    <xf numFmtId="0" fontId="2"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horizontal="center"/>
      <protection locked="0"/>
    </xf>
    <xf numFmtId="0" fontId="2" fillId="0" borderId="0" xfId="0" applyFont="1"/>
    <xf numFmtId="3" fontId="2" fillId="0" borderId="0" xfId="0" applyNumberFormat="1" applyFont="1"/>
    <xf numFmtId="164" fontId="2" fillId="0" borderId="0" xfId="0" applyNumberFormat="1" applyFont="1"/>
    <xf numFmtId="0" fontId="1" fillId="0" borderId="0" xfId="0" applyFont="1" applyProtection="1">
      <protection locked="0"/>
    </xf>
    <xf numFmtId="0" fontId="1" fillId="0" borderId="0" xfId="0" applyFont="1" applyAlignment="1" applyProtection="1">
      <alignment vertical="center"/>
      <protection locked="0"/>
    </xf>
    <xf numFmtId="3" fontId="1" fillId="0" borderId="0" xfId="0" applyNumberFormat="1" applyFont="1" applyAlignment="1" applyProtection="1">
      <alignment horizontal="left" vertical="center"/>
      <protection locked="0"/>
    </xf>
    <xf numFmtId="3" fontId="1" fillId="0" borderId="0" xfId="0" applyNumberFormat="1" applyFont="1" applyAlignment="1" applyProtection="1">
      <alignment horizontal="center" vertical="center"/>
      <protection locked="0"/>
    </xf>
    <xf numFmtId="3" fontId="1" fillId="0" borderId="0" xfId="0" applyNumberFormat="1" applyFont="1" applyAlignment="1" applyProtection="1">
      <alignment vertical="center"/>
      <protection locked="0"/>
    </xf>
    <xf numFmtId="0" fontId="2" fillId="0" borderId="5" xfId="0" applyFont="1" applyBorder="1" applyAlignment="1" applyProtection="1">
      <alignment horizontal="center" vertical="center" wrapText="1"/>
      <protection locked="0"/>
    </xf>
    <xf numFmtId="0" fontId="1" fillId="0" borderId="5" xfId="0" quotePrefix="1" applyFont="1" applyBorder="1" applyAlignment="1" applyProtection="1">
      <alignment horizontal="center" vertical="center" wrapText="1"/>
      <protection locked="0"/>
    </xf>
    <xf numFmtId="3" fontId="2" fillId="0" borderId="5" xfId="0" applyNumberFormat="1" applyFont="1" applyBorder="1" applyAlignment="1" applyProtection="1">
      <alignment horizontal="left" vertical="center" wrapText="1"/>
      <protection locked="0"/>
    </xf>
    <xf numFmtId="0" fontId="2" fillId="0" borderId="5" xfId="0" applyFont="1" applyBorder="1" applyAlignment="1">
      <alignment horizontal="left" vertical="center" wrapText="1"/>
    </xf>
    <xf numFmtId="166" fontId="2" fillId="0" borderId="5" xfId="0" applyNumberFormat="1" applyFont="1" applyBorder="1" applyAlignment="1">
      <alignment horizontal="center" vertical="center" wrapText="1"/>
    </xf>
    <xf numFmtId="0" fontId="5" fillId="0" borderId="5" xfId="0" applyFont="1" applyBorder="1" applyAlignment="1">
      <alignment wrapText="1"/>
    </xf>
    <xf numFmtId="0" fontId="2" fillId="0" borderId="16" xfId="0" applyFont="1" applyBorder="1" applyAlignment="1" applyProtection="1">
      <alignment vertical="center" wrapText="1"/>
      <protection locked="0"/>
    </xf>
    <xf numFmtId="0" fontId="4" fillId="0" borderId="5" xfId="0" applyFont="1" applyBorder="1" applyAlignment="1">
      <alignment horizontal="justify" vertical="justify" wrapText="1"/>
    </xf>
    <xf numFmtId="0" fontId="3" fillId="0" borderId="0" xfId="0" applyFont="1" applyAlignment="1" applyProtection="1">
      <alignment horizontal="center" vertical="top"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165" fontId="4" fillId="0" borderId="0" xfId="0" applyNumberFormat="1" applyFont="1" applyAlignment="1" applyProtection="1">
      <alignment horizontal="center" vertical="center"/>
      <protection locked="0"/>
    </xf>
    <xf numFmtId="3" fontId="4"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8" fillId="0" borderId="0" xfId="0" applyFont="1" applyAlignment="1" applyProtection="1">
      <alignment vertical="top" wrapText="1"/>
      <protection locked="0"/>
    </xf>
    <xf numFmtId="0" fontId="4" fillId="0" borderId="0" xfId="0" applyFont="1" applyAlignment="1">
      <alignment vertical="center"/>
    </xf>
    <xf numFmtId="0" fontId="9" fillId="0" borderId="0" xfId="0" applyFont="1" applyAlignment="1" applyProtection="1">
      <alignment horizontal="center" vertical="top" wrapText="1"/>
      <protection locked="0"/>
    </xf>
    <xf numFmtId="0" fontId="8" fillId="0" borderId="0" xfId="0" applyFont="1" applyAlignment="1" applyProtection="1">
      <alignment horizontal="center" vertical="top" wrapText="1"/>
      <protection locked="0"/>
    </xf>
    <xf numFmtId="0" fontId="9" fillId="0" borderId="0" xfId="0" applyFont="1" applyAlignment="1" applyProtection="1">
      <alignment horizontal="center"/>
      <protection locked="0"/>
    </xf>
    <xf numFmtId="0" fontId="7" fillId="0" borderId="0" xfId="0" applyFont="1" applyAlignment="1" applyProtection="1">
      <alignment horizontal="center" vertical="center"/>
      <protection locked="0"/>
    </xf>
    <xf numFmtId="0" fontId="10" fillId="0" borderId="0" xfId="0" applyFont="1" applyAlignment="1" applyProtection="1">
      <alignment vertical="center"/>
      <protection locked="0"/>
    </xf>
    <xf numFmtId="0" fontId="7" fillId="0" borderId="0" xfId="0" applyFont="1" applyAlignment="1" applyProtection="1">
      <alignment horizontal="left" vertical="center"/>
      <protection locked="0"/>
    </xf>
    <xf numFmtId="165" fontId="7"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7" fillId="0" borderId="3" xfId="0" applyNumberFormat="1" applyFont="1" applyBorder="1" applyAlignment="1" applyProtection="1">
      <alignment horizontal="center" vertical="center" wrapText="1"/>
      <protection locked="0"/>
    </xf>
    <xf numFmtId="165" fontId="7" fillId="0" borderId="2" xfId="0" applyNumberFormat="1" applyFont="1" applyBorder="1" applyAlignment="1">
      <alignment horizontal="center" vertical="center" wrapText="1"/>
    </xf>
    <xf numFmtId="165" fontId="7" fillId="0" borderId="10" xfId="0" applyNumberFormat="1" applyFont="1" applyBorder="1" applyAlignment="1" applyProtection="1">
      <alignment horizontal="center" vertical="center" wrapText="1"/>
      <protection locked="0"/>
    </xf>
    <xf numFmtId="0" fontId="7" fillId="0" borderId="4" xfId="0" quotePrefix="1" applyFont="1" applyBorder="1" applyAlignment="1" applyProtection="1">
      <alignment horizontal="center" vertical="center" wrapText="1"/>
      <protection locked="0"/>
    </xf>
    <xf numFmtId="0" fontId="7" fillId="0" borderId="5" xfId="0" applyFont="1" applyBorder="1" applyAlignment="1" applyProtection="1">
      <alignment vertical="center" wrapText="1"/>
      <protection locked="0"/>
    </xf>
    <xf numFmtId="0" fontId="10" fillId="0" borderId="5" xfId="0" applyFont="1" applyBorder="1" applyAlignment="1" applyProtection="1">
      <alignment horizontal="center" vertical="center" wrapText="1"/>
      <protection locked="0"/>
    </xf>
    <xf numFmtId="167" fontId="10" fillId="0" borderId="5" xfId="0" applyNumberFormat="1" applyFont="1" applyBorder="1" applyAlignment="1" applyProtection="1">
      <alignment horizontal="center" vertical="center" wrapText="1"/>
      <protection locked="0"/>
    </xf>
    <xf numFmtId="3" fontId="4" fillId="0" borderId="5" xfId="0" applyNumberFormat="1" applyFont="1" applyBorder="1" applyAlignment="1" applyProtection="1">
      <alignment vertical="center"/>
      <protection locked="0"/>
    </xf>
    <xf numFmtId="3" fontId="10" fillId="0" borderId="5" xfId="0" applyNumberFormat="1" applyFont="1" applyBorder="1" applyAlignment="1" applyProtection="1">
      <alignment horizontal="right" vertical="center" wrapText="1"/>
      <protection locked="0"/>
    </xf>
    <xf numFmtId="3" fontId="10" fillId="0" borderId="5" xfId="0" applyNumberFormat="1" applyFont="1" applyBorder="1" applyAlignment="1" applyProtection="1">
      <alignment horizontal="center" vertical="center" wrapText="1"/>
      <protection locked="0"/>
    </xf>
    <xf numFmtId="3" fontId="10" fillId="0" borderId="5" xfId="0" applyNumberFormat="1" applyFont="1" applyBorder="1" applyAlignment="1">
      <alignment horizontal="right" vertical="center" wrapText="1"/>
    </xf>
    <xf numFmtId="3" fontId="10" fillId="0" borderId="6" xfId="0" applyNumberFormat="1" applyFont="1" applyBorder="1" applyAlignment="1" applyProtection="1">
      <alignment horizontal="left" vertical="center" wrapText="1"/>
      <protection locked="0"/>
    </xf>
    <xf numFmtId="0" fontId="10" fillId="2" borderId="5" xfId="0" applyFont="1" applyFill="1" applyBorder="1" applyAlignment="1">
      <alignment horizontal="center" vertical="center" wrapText="1"/>
    </xf>
    <xf numFmtId="166" fontId="10" fillId="2" borderId="5" xfId="0" applyNumberFormat="1" applyFont="1" applyFill="1" applyBorder="1" applyAlignment="1">
      <alignment horizontal="center" vertical="center" wrapText="1"/>
    </xf>
    <xf numFmtId="0" fontId="10" fillId="0" borderId="16" xfId="0" applyFont="1" applyBorder="1" applyAlignment="1" applyProtection="1">
      <alignment horizontal="center" vertical="center" wrapText="1"/>
      <protection locked="0"/>
    </xf>
    <xf numFmtId="0" fontId="10" fillId="0" borderId="4" xfId="0" quotePrefix="1" applyFont="1" applyBorder="1" applyAlignment="1" applyProtection="1">
      <alignment horizontal="center" vertical="center" wrapText="1"/>
      <protection locked="0"/>
    </xf>
    <xf numFmtId="0" fontId="10" fillId="0" borderId="5" xfId="0" applyFont="1" applyBorder="1" applyAlignment="1" applyProtection="1">
      <alignment vertical="center" wrapText="1"/>
      <protection locked="0"/>
    </xf>
    <xf numFmtId="0" fontId="10" fillId="0" borderId="11" xfId="0" applyFont="1" applyBorder="1" applyAlignment="1" applyProtection="1">
      <alignment horizontal="center" vertical="center" wrapText="1"/>
      <protection locked="0"/>
    </xf>
    <xf numFmtId="0" fontId="10" fillId="0" borderId="12" xfId="0" applyFont="1" applyBorder="1" applyAlignment="1" applyProtection="1">
      <alignment vertical="center" wrapText="1"/>
      <protection locked="0"/>
    </xf>
    <xf numFmtId="0" fontId="10" fillId="0" borderId="4" xfId="0" applyFont="1" applyBorder="1" applyAlignment="1" applyProtection="1">
      <alignment horizontal="center" vertical="center" wrapText="1"/>
      <protection locked="0"/>
    </xf>
    <xf numFmtId="0" fontId="10" fillId="0" borderId="17" xfId="0" applyFont="1" applyBorder="1" applyAlignment="1" applyProtection="1">
      <alignment vertical="center" wrapText="1"/>
      <protection locked="0"/>
    </xf>
    <xf numFmtId="167" fontId="2" fillId="0" borderId="12" xfId="0" applyNumberFormat="1" applyFont="1" applyBorder="1" applyAlignment="1" applyProtection="1">
      <alignment horizontal="center" vertical="center" wrapText="1"/>
      <protection locked="0" hidden="1"/>
    </xf>
    <xf numFmtId="3" fontId="4" fillId="0" borderId="12" xfId="0" applyNumberFormat="1" applyFont="1" applyBorder="1" applyAlignment="1" applyProtection="1">
      <alignment vertical="center"/>
      <protection locked="0"/>
    </xf>
    <xf numFmtId="3" fontId="10" fillId="0" borderId="12" xfId="0" applyNumberFormat="1" applyFont="1" applyBorder="1" applyAlignment="1" applyProtection="1">
      <alignment horizontal="right" vertical="center" wrapText="1"/>
      <protection locked="0"/>
    </xf>
    <xf numFmtId="3" fontId="10" fillId="0" borderId="12" xfId="0" applyNumberFormat="1" applyFont="1" applyBorder="1" applyAlignment="1" applyProtection="1">
      <alignment horizontal="center" vertical="center" wrapText="1"/>
      <protection locked="0"/>
    </xf>
    <xf numFmtId="3" fontId="10" fillId="0" borderId="12" xfId="0" applyNumberFormat="1" applyFont="1" applyBorder="1" applyAlignment="1">
      <alignment horizontal="right" vertical="center" wrapText="1"/>
    </xf>
    <xf numFmtId="3" fontId="10" fillId="0" borderId="18" xfId="0" applyNumberFormat="1" applyFont="1" applyBorder="1" applyAlignment="1" applyProtection="1">
      <alignment horizontal="left" vertical="center" wrapText="1"/>
      <protection locked="0"/>
    </xf>
    <xf numFmtId="0" fontId="10" fillId="0" borderId="7" xfId="0" applyFont="1" applyBorder="1" applyAlignment="1" applyProtection="1">
      <alignment horizontal="center" vertical="center" wrapText="1"/>
      <protection locked="0"/>
    </xf>
    <xf numFmtId="167" fontId="7" fillId="0" borderId="8" xfId="0" applyNumberFormat="1" applyFont="1" applyBorder="1" applyAlignment="1" applyProtection="1">
      <alignment horizontal="center" vertical="center" wrapText="1"/>
      <protection locked="0"/>
    </xf>
    <xf numFmtId="3" fontId="7" fillId="0" borderId="8" xfId="0" applyNumberFormat="1" applyFont="1" applyBorder="1" applyAlignment="1" applyProtection="1">
      <alignment horizontal="right" vertical="center" wrapText="1"/>
      <protection locked="0"/>
    </xf>
    <xf numFmtId="3" fontId="7" fillId="0" borderId="8" xfId="0" quotePrefix="1" applyNumberFormat="1" applyFont="1" applyBorder="1" applyAlignment="1" applyProtection="1">
      <alignment horizontal="center" vertical="center" wrapText="1"/>
      <protection locked="0"/>
    </xf>
    <xf numFmtId="3" fontId="7" fillId="0" borderId="8" xfId="0" applyNumberFormat="1" applyFont="1" applyBorder="1" applyAlignment="1" applyProtection="1">
      <alignment horizontal="center" vertical="center" wrapText="1"/>
      <protection locked="0"/>
    </xf>
    <xf numFmtId="3" fontId="7" fillId="0" borderId="8" xfId="0" applyNumberFormat="1" applyFont="1" applyBorder="1" applyAlignment="1">
      <alignment horizontal="right" vertical="center" wrapText="1"/>
    </xf>
    <xf numFmtId="3" fontId="7" fillId="0" borderId="9"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167" fontId="7" fillId="0" borderId="0" xfId="0" applyNumberFormat="1" applyFont="1" applyAlignment="1" applyProtection="1">
      <alignment horizontal="center" vertical="center" wrapText="1"/>
      <protection locked="0"/>
    </xf>
    <xf numFmtId="3" fontId="7" fillId="0" borderId="0" xfId="0" applyNumberFormat="1" applyFont="1" applyAlignment="1" applyProtection="1">
      <alignment horizontal="right" vertical="center" wrapText="1"/>
      <protection locked="0"/>
    </xf>
    <xf numFmtId="3" fontId="7" fillId="0" borderId="0" xfId="0" quotePrefix="1" applyNumberFormat="1" applyFont="1" applyAlignment="1" applyProtection="1">
      <alignment horizontal="center" vertical="center" wrapText="1"/>
      <protection locked="0"/>
    </xf>
    <xf numFmtId="3" fontId="7" fillId="0" borderId="0" xfId="0" applyNumberFormat="1" applyFont="1" applyAlignment="1" applyProtection="1">
      <alignment horizontal="center" vertical="center" wrapText="1"/>
      <protection locked="0"/>
    </xf>
    <xf numFmtId="3" fontId="7" fillId="0" borderId="0" xfId="0" applyNumberFormat="1" applyFont="1" applyAlignment="1">
      <alignment horizontal="right" vertical="center" wrapText="1"/>
    </xf>
    <xf numFmtId="0" fontId="10" fillId="0" borderId="12" xfId="0" applyFont="1" applyBorder="1" applyAlignment="1" applyProtection="1">
      <alignment horizontal="left" vertical="center" wrapText="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0" xfId="0" applyFont="1"/>
    <xf numFmtId="0" fontId="6" fillId="0" borderId="0" xfId="0" applyFont="1" applyProtection="1">
      <protection locked="0"/>
    </xf>
    <xf numFmtId="0" fontId="11" fillId="0" borderId="0" xfId="0" applyFont="1"/>
    <xf numFmtId="3" fontId="11" fillId="0" borderId="0" xfId="0" applyNumberFormat="1" applyFont="1"/>
    <xf numFmtId="164" fontId="11" fillId="0" borderId="0" xfId="0" applyNumberFormat="1" applyFont="1"/>
    <xf numFmtId="0" fontId="7" fillId="0" borderId="0" xfId="0" applyFont="1" applyProtection="1">
      <protection locked="0"/>
    </xf>
    <xf numFmtId="0" fontId="4" fillId="0" borderId="0" xfId="0" applyFont="1" applyProtection="1">
      <protection locked="0"/>
    </xf>
    <xf numFmtId="0" fontId="9" fillId="0" borderId="0" xfId="0" applyFont="1" applyAlignment="1" applyProtection="1">
      <alignment vertical="center"/>
      <protection locked="0"/>
    </xf>
    <xf numFmtId="3" fontId="9" fillId="0" borderId="0" xfId="0" applyNumberFormat="1" applyFont="1" applyAlignment="1" applyProtection="1">
      <alignment horizontal="center" vertical="center"/>
      <protection locked="0"/>
    </xf>
    <xf numFmtId="3" fontId="9" fillId="0" borderId="0" xfId="0" applyNumberFormat="1" applyFont="1" applyAlignment="1" applyProtection="1">
      <alignment vertical="center"/>
      <protection locked="0"/>
    </xf>
    <xf numFmtId="3" fontId="10" fillId="0" borderId="6" xfId="0" applyNumberFormat="1" applyFont="1" applyBorder="1" applyAlignment="1" applyProtection="1">
      <alignment horizontal="center" vertical="center" wrapText="1"/>
      <protection locked="0"/>
    </xf>
    <xf numFmtId="0" fontId="4" fillId="0" borderId="0" xfId="0" applyFont="1" applyAlignment="1">
      <alignment horizontal="justify" vertical="center"/>
    </xf>
    <xf numFmtId="0" fontId="10" fillId="3" borderId="4" xfId="0" applyFont="1" applyFill="1" applyBorder="1" applyAlignment="1" applyProtection="1">
      <alignment horizontal="center" vertical="center" wrapText="1"/>
      <protection locked="0"/>
    </xf>
    <xf numFmtId="0" fontId="4" fillId="3" borderId="5" xfId="0" applyFont="1" applyFill="1" applyBorder="1" applyAlignment="1">
      <alignment horizontal="justify" vertical="justify" wrapText="1"/>
    </xf>
    <xf numFmtId="0" fontId="10" fillId="3" borderId="5" xfId="0" applyFont="1" applyFill="1" applyBorder="1" applyAlignment="1">
      <alignment horizontal="center" vertical="center" wrapText="1"/>
    </xf>
    <xf numFmtId="166" fontId="10" fillId="3" borderId="5" xfId="0" applyNumberFormat="1" applyFont="1" applyFill="1" applyBorder="1" applyAlignment="1">
      <alignment horizontal="center" vertical="center" wrapText="1"/>
    </xf>
    <xf numFmtId="3" fontId="4" fillId="3" borderId="5" xfId="0" applyNumberFormat="1" applyFont="1" applyFill="1" applyBorder="1" applyAlignment="1" applyProtection="1">
      <alignment vertical="center"/>
      <protection locked="0"/>
    </xf>
    <xf numFmtId="3" fontId="10" fillId="3" borderId="5" xfId="0" applyNumberFormat="1" applyFont="1" applyFill="1" applyBorder="1" applyAlignment="1" applyProtection="1">
      <alignment horizontal="right" vertical="center" wrapText="1"/>
      <protection locked="0"/>
    </xf>
    <xf numFmtId="3" fontId="10" fillId="3" borderId="5" xfId="0" applyNumberFormat="1" applyFont="1" applyFill="1" applyBorder="1" applyAlignment="1" applyProtection="1">
      <alignment horizontal="center" vertical="center" wrapText="1"/>
      <protection locked="0"/>
    </xf>
    <xf numFmtId="3" fontId="10" fillId="3" borderId="5" xfId="0" applyNumberFormat="1" applyFont="1" applyFill="1" applyBorder="1" applyAlignment="1">
      <alignment horizontal="right" vertical="center" wrapText="1"/>
    </xf>
    <xf numFmtId="3" fontId="10" fillId="3" borderId="6" xfId="0" applyNumberFormat="1" applyFont="1" applyFill="1" applyBorder="1" applyAlignment="1" applyProtection="1">
      <alignment horizontal="left" vertical="center" wrapText="1"/>
      <protection locked="0"/>
    </xf>
    <xf numFmtId="0" fontId="4" fillId="4" borderId="0" xfId="0" applyFont="1" applyFill="1" applyAlignment="1">
      <alignment vertical="center"/>
    </xf>
    <xf numFmtId="3" fontId="10" fillId="3" borderId="6" xfId="0" applyNumberFormat="1" applyFont="1" applyFill="1" applyBorder="1" applyAlignment="1" applyProtection="1">
      <alignment horizontal="center" vertical="center" wrapText="1"/>
      <protection locked="0"/>
    </xf>
    <xf numFmtId="0" fontId="7" fillId="0" borderId="15" xfId="0" quotePrefix="1" applyFont="1" applyBorder="1" applyAlignment="1" applyProtection="1">
      <alignment horizontal="center" vertical="center" wrapText="1"/>
      <protection locked="0"/>
    </xf>
    <xf numFmtId="0" fontId="7" fillId="0" borderId="16" xfId="0" applyFont="1" applyBorder="1" applyAlignment="1" applyProtection="1">
      <alignment vertical="center" wrapText="1"/>
      <protection locked="0"/>
    </xf>
    <xf numFmtId="167" fontId="2" fillId="0" borderId="16" xfId="0" applyNumberFormat="1" applyFont="1" applyBorder="1" applyAlignment="1" applyProtection="1">
      <alignment horizontal="center" vertical="center" wrapText="1"/>
      <protection locked="0" hidden="1"/>
    </xf>
    <xf numFmtId="3" fontId="10" fillId="0" borderId="16" xfId="0" applyNumberFormat="1" applyFont="1" applyBorder="1" applyAlignment="1" applyProtection="1">
      <alignment horizontal="right" vertical="center" wrapText="1"/>
      <protection locked="0"/>
    </xf>
    <xf numFmtId="3" fontId="10" fillId="0" borderId="16" xfId="0" applyNumberFormat="1" applyFont="1" applyBorder="1" applyAlignment="1" applyProtection="1">
      <alignment horizontal="center" vertical="center" wrapText="1"/>
      <protection locked="0"/>
    </xf>
    <xf numFmtId="3" fontId="10" fillId="0" borderId="16" xfId="0" applyNumberFormat="1" applyFont="1" applyBorder="1" applyAlignment="1">
      <alignment horizontal="right" vertical="center" wrapText="1"/>
    </xf>
    <xf numFmtId="3" fontId="10" fillId="0" borderId="20" xfId="0" applyNumberFormat="1" applyFont="1" applyBorder="1" applyAlignment="1" applyProtection="1">
      <alignment horizontal="left" vertical="center" wrapText="1"/>
      <protection locked="0"/>
    </xf>
    <xf numFmtId="4" fontId="2" fillId="0" borderId="5" xfId="0" applyNumberFormat="1" applyFont="1" applyBorder="1" applyAlignment="1">
      <alignment vertical="center" wrapText="1"/>
    </xf>
    <xf numFmtId="3" fontId="6" fillId="0" borderId="5" xfId="0" applyNumberFormat="1" applyFont="1" applyBorder="1" applyAlignment="1" applyProtection="1">
      <alignment horizontal="center" vertical="center" wrapText="1"/>
      <protection locked="0"/>
    </xf>
    <xf numFmtId="3" fontId="6" fillId="0" borderId="5" xfId="0" applyNumberFormat="1" applyFont="1" applyBorder="1" applyAlignment="1" applyProtection="1">
      <alignment horizontal="right" vertical="center" wrapText="1"/>
      <protection locked="0"/>
    </xf>
    <xf numFmtId="3" fontId="6" fillId="0" borderId="5" xfId="0" applyNumberFormat="1" applyFont="1" applyBorder="1" applyAlignment="1">
      <alignment horizontal="right" vertical="center" wrapText="1"/>
    </xf>
    <xf numFmtId="3" fontId="6" fillId="0" borderId="6" xfId="0" applyNumberFormat="1" applyFont="1" applyBorder="1" applyAlignment="1" applyProtection="1">
      <alignment horizontal="left" vertical="center" wrapText="1"/>
      <protection locked="0"/>
    </xf>
    <xf numFmtId="0" fontId="6" fillId="0" borderId="0" xfId="0" applyFont="1" applyAlignment="1">
      <alignment vertical="center"/>
    </xf>
    <xf numFmtId="0" fontId="2" fillId="0" borderId="12" xfId="0" applyFont="1" applyBorder="1" applyAlignment="1" applyProtection="1">
      <alignment horizontal="left" vertical="center" wrapText="1"/>
      <protection locked="0"/>
    </xf>
    <xf numFmtId="167" fontId="6" fillId="3" borderId="5" xfId="0" applyNumberFormat="1" applyFont="1" applyFill="1" applyBorder="1" applyAlignment="1" applyProtection="1">
      <alignment horizontal="center" vertical="center" wrapText="1"/>
      <protection locked="0" hidden="1"/>
    </xf>
    <xf numFmtId="0" fontId="15" fillId="0" borderId="4" xfId="0" quotePrefix="1" applyFont="1" applyBorder="1" applyAlignment="1" applyProtection="1">
      <alignment horizontal="center" vertical="center" wrapText="1"/>
      <protection locked="0"/>
    </xf>
    <xf numFmtId="0" fontId="15" fillId="0" borderId="5" xfId="0" applyFont="1" applyBorder="1" applyAlignment="1" applyProtection="1">
      <alignment vertical="center" wrapText="1"/>
      <protection locked="0"/>
    </xf>
    <xf numFmtId="0" fontId="6" fillId="0" borderId="5" xfId="0" applyFont="1" applyBorder="1" applyAlignment="1" applyProtection="1">
      <alignment horizontal="left" vertical="center" wrapText="1"/>
      <protection locked="0"/>
    </xf>
    <xf numFmtId="167" fontId="6" fillId="0" borderId="5" xfId="0" applyNumberFormat="1" applyFont="1" applyBorder="1" applyAlignment="1" applyProtection="1">
      <alignment horizontal="center" vertical="center" wrapText="1"/>
      <protection locked="0" hidden="1"/>
    </xf>
    <xf numFmtId="3" fontId="6" fillId="0" borderId="5" xfId="0" applyNumberFormat="1" applyFont="1" applyBorder="1" applyAlignment="1" applyProtection="1">
      <alignment horizontal="left" vertical="center" wrapText="1"/>
      <protection locked="0"/>
    </xf>
    <xf numFmtId="0" fontId="6" fillId="0" borderId="4" xfId="0" quotePrefix="1" applyFont="1" applyBorder="1" applyAlignment="1" applyProtection="1">
      <alignment horizontal="center" vertical="center" wrapText="1"/>
      <protection locked="0"/>
    </xf>
    <xf numFmtId="0" fontId="6" fillId="0" borderId="5" xfId="0" applyFont="1" applyBorder="1" applyAlignment="1" applyProtection="1">
      <alignment vertical="center" wrapText="1"/>
      <protection locked="0"/>
    </xf>
    <xf numFmtId="0" fontId="6" fillId="0" borderId="0" xfId="0" applyFont="1" applyAlignment="1" applyProtection="1">
      <alignment vertical="center"/>
      <protection locked="0"/>
    </xf>
    <xf numFmtId="3" fontId="6" fillId="3" borderId="5" xfId="0" applyNumberFormat="1" applyFont="1" applyFill="1" applyBorder="1" applyAlignment="1">
      <alignment horizontal="right" vertical="center" wrapText="1"/>
    </xf>
    <xf numFmtId="0" fontId="16" fillId="0" borderId="4" xfId="0" quotePrefix="1" applyFont="1" applyBorder="1" applyAlignment="1" applyProtection="1">
      <alignment horizontal="center" vertical="center" wrapText="1"/>
      <protection locked="0"/>
    </xf>
    <xf numFmtId="0" fontId="16" fillId="0" borderId="5" xfId="0" applyFont="1" applyBorder="1" applyAlignment="1" applyProtection="1">
      <alignment vertical="center" wrapText="1"/>
      <protection locked="0"/>
    </xf>
    <xf numFmtId="0" fontId="17" fillId="0" borderId="5" xfId="0" applyFont="1" applyBorder="1" applyAlignment="1" applyProtection="1">
      <alignment horizontal="left" vertical="center" wrapText="1"/>
      <protection locked="0"/>
    </xf>
    <xf numFmtId="3" fontId="17" fillId="0" borderId="5" xfId="0" applyNumberFormat="1" applyFont="1" applyBorder="1" applyAlignment="1" applyProtection="1">
      <alignment horizontal="center" vertical="center" wrapText="1"/>
      <protection locked="0"/>
    </xf>
    <xf numFmtId="3" fontId="17" fillId="0" borderId="5" xfId="0" applyNumberFormat="1" applyFont="1" applyBorder="1" applyAlignment="1" applyProtection="1">
      <alignment horizontal="right" vertical="center" wrapText="1"/>
      <protection locked="0"/>
    </xf>
    <xf numFmtId="3" fontId="17" fillId="0" borderId="5" xfId="0" applyNumberFormat="1" applyFont="1" applyBorder="1" applyAlignment="1">
      <alignment horizontal="right" vertical="center" wrapText="1"/>
    </xf>
    <xf numFmtId="0" fontId="17" fillId="0" borderId="0" xfId="0" applyFont="1" applyAlignment="1" applyProtection="1">
      <alignment vertical="center"/>
      <protection locked="0"/>
    </xf>
    <xf numFmtId="0" fontId="16" fillId="0" borderId="4" xfId="0" applyFont="1" applyBorder="1" applyAlignment="1" applyProtection="1">
      <alignment horizontal="center" vertical="center" wrapText="1"/>
      <protection locked="0"/>
    </xf>
    <xf numFmtId="0" fontId="17" fillId="0" borderId="5" xfId="0" applyFont="1" applyBorder="1" applyAlignment="1" applyProtection="1">
      <alignment vertical="center" wrapText="1"/>
      <protection locked="0"/>
    </xf>
    <xf numFmtId="3" fontId="17" fillId="0" borderId="6" xfId="0" applyNumberFormat="1" applyFont="1" applyBorder="1" applyAlignment="1" applyProtection="1">
      <alignment horizontal="left" vertical="center" wrapText="1"/>
      <protection locked="0"/>
    </xf>
    <xf numFmtId="165" fontId="4" fillId="0" borderId="0" xfId="0" applyNumberFormat="1" applyFont="1" applyFill="1" applyAlignment="1" applyProtection="1">
      <alignment horizontal="center" vertical="center"/>
      <protection locked="0"/>
    </xf>
    <xf numFmtId="3" fontId="4" fillId="0" borderId="0" xfId="0" applyNumberFormat="1"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8" fillId="0" borderId="0" xfId="0" applyFont="1" applyFill="1" applyAlignment="1" applyProtection="1">
      <alignment vertical="top" wrapText="1"/>
      <protection locked="0"/>
    </xf>
    <xf numFmtId="0" fontId="4" fillId="0" borderId="0" xfId="0" applyFont="1" applyFill="1" applyAlignment="1">
      <alignment vertical="center"/>
    </xf>
    <xf numFmtId="0" fontId="9" fillId="0" borderId="0" xfId="0" applyFont="1" applyFill="1" applyAlignment="1" applyProtection="1">
      <alignment horizontal="center" vertical="top" wrapText="1"/>
      <protection locked="0"/>
    </xf>
    <xf numFmtId="0" fontId="9" fillId="0" borderId="0" xfId="0" applyFont="1" applyFill="1" applyAlignment="1" applyProtection="1">
      <alignment horizontal="left" vertical="top" wrapText="1"/>
      <protection locked="0"/>
    </xf>
    <xf numFmtId="0" fontId="8" fillId="0" borderId="0" xfId="0" applyFont="1" applyFill="1" applyAlignment="1" applyProtection="1">
      <alignment horizontal="center" vertical="top" wrapText="1"/>
      <protection locked="0"/>
    </xf>
    <xf numFmtId="0" fontId="9" fillId="0" borderId="0" xfId="0" applyFont="1" applyFill="1" applyAlignment="1" applyProtection="1">
      <alignment horizontal="center"/>
      <protection locked="0"/>
    </xf>
    <xf numFmtId="0" fontId="9" fillId="0" borderId="0" xfId="0" applyFont="1" applyFill="1" applyAlignment="1" applyProtection="1">
      <alignment horizontal="left"/>
      <protection locked="0"/>
    </xf>
    <xf numFmtId="0" fontId="7" fillId="0" borderId="0" xfId="0" applyFont="1" applyFill="1" applyAlignment="1" applyProtection="1">
      <alignment horizontal="center" vertical="center"/>
      <protection locked="0"/>
    </xf>
    <xf numFmtId="0" fontId="10" fillId="0" borderId="0" xfId="0" applyFont="1" applyFill="1" applyAlignment="1" applyProtection="1">
      <alignment vertical="center"/>
      <protection locked="0"/>
    </xf>
    <xf numFmtId="0" fontId="7" fillId="0" borderId="0" xfId="0"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left" vertical="center" wrapText="1"/>
      <protection locked="0"/>
    </xf>
    <xf numFmtId="165" fontId="7" fillId="0" borderId="2" xfId="0" applyNumberFormat="1" applyFont="1" applyFill="1" applyBorder="1" applyAlignment="1" applyProtection="1">
      <alignment horizontal="center" vertical="center" wrapText="1"/>
      <protection locked="0"/>
    </xf>
    <xf numFmtId="3" fontId="10" fillId="0" borderId="2" xfId="0" applyNumberFormat="1" applyFont="1" applyFill="1" applyBorder="1" applyAlignment="1" applyProtection="1">
      <alignment horizontal="center" vertical="center" wrapText="1"/>
      <protection locked="0"/>
    </xf>
    <xf numFmtId="4" fontId="7" fillId="0" borderId="3" xfId="0" applyNumberFormat="1" applyFont="1" applyFill="1" applyBorder="1" applyAlignment="1" applyProtection="1">
      <alignment horizontal="center" vertical="center" wrapText="1"/>
      <protection locked="0"/>
    </xf>
    <xf numFmtId="165" fontId="7" fillId="0" borderId="2" xfId="0" applyNumberFormat="1" applyFont="1" applyFill="1" applyBorder="1" applyAlignment="1">
      <alignment horizontal="center" vertical="center" wrapText="1"/>
    </xf>
    <xf numFmtId="165" fontId="7" fillId="0" borderId="10" xfId="0" applyNumberFormat="1" applyFont="1" applyFill="1" applyBorder="1" applyAlignment="1" applyProtection="1">
      <alignment horizontal="center" vertical="center" wrapText="1"/>
      <protection locked="0"/>
    </xf>
    <xf numFmtId="0" fontId="7" fillId="0" borderId="4" xfId="0" quotePrefix="1" applyFont="1" applyFill="1" applyBorder="1" applyAlignment="1" applyProtection="1">
      <alignment horizontal="center" vertical="center" wrapText="1"/>
      <protection locked="0"/>
    </xf>
    <xf numFmtId="0" fontId="7" fillId="0" borderId="5" xfId="0" applyFont="1" applyFill="1" applyBorder="1" applyAlignment="1" applyProtection="1">
      <alignment vertical="center" wrapText="1"/>
      <protection locked="0"/>
    </xf>
    <xf numFmtId="0" fontId="10" fillId="0" borderId="5" xfId="0" applyFont="1" applyFill="1" applyBorder="1" applyAlignment="1" applyProtection="1">
      <alignment horizontal="left" vertical="center" wrapText="1"/>
      <protection locked="0"/>
    </xf>
    <xf numFmtId="167" fontId="10" fillId="0" borderId="5" xfId="0" applyNumberFormat="1" applyFont="1" applyFill="1" applyBorder="1" applyAlignment="1" applyProtection="1">
      <alignment horizontal="center" vertical="center" wrapText="1"/>
      <protection locked="0"/>
    </xf>
    <xf numFmtId="3" fontId="4" fillId="0" borderId="5" xfId="0" applyNumberFormat="1" applyFont="1" applyFill="1" applyBorder="1" applyAlignment="1" applyProtection="1">
      <alignment vertical="center"/>
      <protection locked="0"/>
    </xf>
    <xf numFmtId="3" fontId="10" fillId="0" borderId="5" xfId="0" applyNumberFormat="1" applyFont="1" applyFill="1" applyBorder="1" applyAlignment="1" applyProtection="1">
      <alignment horizontal="right" vertical="center" wrapText="1"/>
      <protection locked="0"/>
    </xf>
    <xf numFmtId="3" fontId="10" fillId="0" borderId="5" xfId="0" applyNumberFormat="1" applyFont="1" applyFill="1" applyBorder="1" applyAlignment="1" applyProtection="1">
      <alignment horizontal="center" vertical="center" wrapText="1"/>
      <protection locked="0"/>
    </xf>
    <xf numFmtId="3" fontId="10" fillId="0" borderId="5" xfId="0" applyNumberFormat="1" applyFont="1" applyFill="1" applyBorder="1" applyAlignment="1">
      <alignment horizontal="right" vertical="center" wrapText="1"/>
    </xf>
    <xf numFmtId="3" fontId="10" fillId="0" borderId="6" xfId="0" applyNumberFormat="1" applyFont="1" applyFill="1" applyBorder="1" applyAlignment="1" applyProtection="1">
      <alignment horizontal="left" vertical="center" wrapText="1"/>
      <protection locked="0"/>
    </xf>
    <xf numFmtId="0" fontId="10" fillId="0" borderId="5" xfId="0" applyFont="1" applyFill="1" applyBorder="1" applyAlignment="1" applyProtection="1">
      <alignment horizontal="center" vertical="center" wrapText="1"/>
      <protection locked="0"/>
    </xf>
    <xf numFmtId="0" fontId="4" fillId="0" borderId="5" xfId="0" applyFont="1" applyFill="1" applyBorder="1" applyAlignment="1">
      <alignment horizontal="justify" vertical="justify" wrapText="1"/>
    </xf>
    <xf numFmtId="0" fontId="10" fillId="0" borderId="5" xfId="0" applyFont="1" applyFill="1" applyBorder="1" applyAlignment="1">
      <alignment vertical="center" wrapText="1"/>
    </xf>
    <xf numFmtId="166" fontId="10" fillId="0" borderId="5" xfId="0" applyNumberFormat="1" applyFont="1" applyFill="1" applyBorder="1" applyAlignment="1">
      <alignment horizontal="center" vertical="center" wrapText="1"/>
    </xf>
    <xf numFmtId="0" fontId="2" fillId="0" borderId="5" xfId="0" applyFont="1" applyFill="1" applyBorder="1" applyAlignment="1">
      <alignment vertical="center" wrapText="1"/>
    </xf>
    <xf numFmtId="0" fontId="10" fillId="0" borderId="5" xfId="0" applyFont="1" applyFill="1" applyBorder="1" applyAlignment="1" applyProtection="1">
      <alignment vertical="center" wrapText="1"/>
      <protection locked="0"/>
    </xf>
    <xf numFmtId="167" fontId="2" fillId="0" borderId="5" xfId="0" applyNumberFormat="1" applyFont="1" applyFill="1" applyBorder="1" applyAlignment="1" applyProtection="1">
      <alignment horizontal="center" vertical="center" wrapText="1"/>
      <protection locked="0" hidden="1"/>
    </xf>
    <xf numFmtId="3" fontId="4" fillId="0" borderId="0" xfId="0" applyNumberFormat="1" applyFont="1" applyFill="1" applyAlignment="1">
      <alignment vertical="center"/>
    </xf>
    <xf numFmtId="0" fontId="10" fillId="0" borderId="4" xfId="0" quotePrefix="1" applyFont="1" applyFill="1" applyBorder="1" applyAlignment="1" applyProtection="1">
      <alignment horizontal="center" vertical="center" wrapText="1"/>
      <protection locked="0"/>
    </xf>
    <xf numFmtId="0" fontId="10" fillId="0" borderId="11" xfId="0" applyFont="1" applyFill="1" applyBorder="1" applyAlignment="1" applyProtection="1">
      <alignment horizontal="center" vertical="center" wrapText="1"/>
      <protection locked="0"/>
    </xf>
    <xf numFmtId="0" fontId="10" fillId="0" borderId="12" xfId="0" applyFont="1" applyFill="1" applyBorder="1" applyAlignment="1" applyProtection="1">
      <alignment vertical="center" wrapText="1"/>
      <protection locked="0"/>
    </xf>
    <xf numFmtId="0" fontId="10" fillId="0" borderId="5" xfId="0" applyFont="1" applyFill="1" applyBorder="1" applyAlignment="1">
      <alignment horizontal="left" vertical="center" wrapText="1"/>
    </xf>
    <xf numFmtId="0" fontId="10" fillId="0" borderId="4" xfId="0"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protection locked="0"/>
    </xf>
    <xf numFmtId="3" fontId="2" fillId="0" borderId="5" xfId="0" applyNumberFormat="1" applyFont="1" applyFill="1" applyBorder="1" applyAlignment="1" applyProtection="1">
      <alignment horizontal="center" vertical="center" wrapText="1"/>
      <protection locked="0"/>
    </xf>
    <xf numFmtId="3" fontId="2" fillId="0" borderId="5" xfId="0" applyNumberFormat="1" applyFont="1" applyFill="1" applyBorder="1" applyAlignment="1" applyProtection="1">
      <alignment horizontal="right" vertical="center" wrapText="1"/>
      <protection locked="0"/>
    </xf>
    <xf numFmtId="3" fontId="6" fillId="0" borderId="5" xfId="0" applyNumberFormat="1" applyFont="1" applyFill="1" applyBorder="1" applyAlignment="1">
      <alignment horizontal="right" vertical="center" wrapText="1"/>
    </xf>
    <xf numFmtId="0" fontId="1" fillId="0" borderId="4" xfId="0" applyFont="1" applyFill="1" applyBorder="1" applyAlignment="1" applyProtection="1">
      <alignment horizontal="center" vertical="center" wrapText="1"/>
      <protection locked="0"/>
    </xf>
    <xf numFmtId="168" fontId="4" fillId="0" borderId="0" xfId="1" applyNumberFormat="1" applyFont="1" applyFill="1" applyAlignment="1">
      <alignment vertical="center"/>
    </xf>
    <xf numFmtId="0" fontId="2" fillId="0" borderId="11" xfId="0" applyFont="1" applyFill="1" applyBorder="1" applyAlignment="1" applyProtection="1">
      <alignment horizontal="center" vertical="center" wrapText="1"/>
      <protection locked="0"/>
    </xf>
    <xf numFmtId="0" fontId="10" fillId="0" borderId="17" xfId="0" applyFont="1" applyFill="1" applyBorder="1" applyAlignment="1" applyProtection="1">
      <alignment vertical="center" wrapText="1"/>
      <protection locked="0"/>
    </xf>
    <xf numFmtId="167" fontId="2" fillId="0" borderId="12" xfId="0" applyNumberFormat="1" applyFont="1" applyFill="1" applyBorder="1" applyAlignment="1" applyProtection="1">
      <alignment horizontal="center" vertical="center" wrapText="1"/>
      <protection locked="0" hidden="1"/>
    </xf>
    <xf numFmtId="3" fontId="4" fillId="0" borderId="12" xfId="0" applyNumberFormat="1" applyFont="1" applyFill="1" applyBorder="1" applyAlignment="1" applyProtection="1">
      <alignment vertical="center"/>
      <protection locked="0"/>
    </xf>
    <xf numFmtId="3" fontId="10" fillId="0" borderId="12" xfId="0" applyNumberFormat="1" applyFont="1" applyFill="1" applyBorder="1" applyAlignment="1" applyProtection="1">
      <alignment horizontal="right" vertical="center" wrapText="1"/>
      <protection locked="0"/>
    </xf>
    <xf numFmtId="3" fontId="10" fillId="0" borderId="12" xfId="0" applyNumberFormat="1" applyFont="1" applyFill="1" applyBorder="1" applyAlignment="1" applyProtection="1">
      <alignment horizontal="center" vertical="center" wrapText="1"/>
      <protection locked="0"/>
    </xf>
    <xf numFmtId="3" fontId="10" fillId="0" borderId="12" xfId="0" applyNumberFormat="1" applyFont="1" applyFill="1" applyBorder="1" applyAlignment="1">
      <alignment horizontal="right" vertical="center" wrapText="1"/>
    </xf>
    <xf numFmtId="3" fontId="10" fillId="0" borderId="18" xfId="0" applyNumberFormat="1" applyFont="1" applyFill="1" applyBorder="1" applyAlignment="1" applyProtection="1">
      <alignment horizontal="left" vertical="center" wrapText="1"/>
      <protection locked="0"/>
    </xf>
    <xf numFmtId="0" fontId="10" fillId="0" borderId="7" xfId="0" applyFont="1" applyFill="1" applyBorder="1" applyAlignment="1" applyProtection="1">
      <alignment horizontal="center" vertical="center" wrapText="1"/>
      <protection locked="0"/>
    </xf>
    <xf numFmtId="167" fontId="7" fillId="0" borderId="8" xfId="0" applyNumberFormat="1" applyFont="1" applyFill="1" applyBorder="1" applyAlignment="1" applyProtection="1">
      <alignment horizontal="center" vertical="center" wrapText="1"/>
      <protection locked="0"/>
    </xf>
    <xf numFmtId="3" fontId="7" fillId="0" borderId="8" xfId="0" applyNumberFormat="1" applyFont="1" applyFill="1" applyBorder="1" applyAlignment="1" applyProtection="1">
      <alignment horizontal="right" vertical="center" wrapText="1"/>
      <protection locked="0"/>
    </xf>
    <xf numFmtId="3" fontId="7" fillId="0" borderId="8" xfId="0" quotePrefix="1" applyNumberFormat="1" applyFont="1" applyFill="1" applyBorder="1" applyAlignment="1" applyProtection="1">
      <alignment horizontal="center" vertical="center" wrapText="1"/>
      <protection locked="0"/>
    </xf>
    <xf numFmtId="3" fontId="7" fillId="0" borderId="8" xfId="0" applyNumberFormat="1" applyFont="1" applyFill="1" applyBorder="1" applyAlignment="1" applyProtection="1">
      <alignment horizontal="center" vertical="center" wrapText="1"/>
      <protection locked="0"/>
    </xf>
    <xf numFmtId="3" fontId="7" fillId="0" borderId="8" xfId="0" applyNumberFormat="1" applyFont="1" applyFill="1" applyBorder="1" applyAlignment="1">
      <alignment horizontal="right" vertical="center" wrapText="1"/>
    </xf>
    <xf numFmtId="3" fontId="7" fillId="0" borderId="9" xfId="0" applyNumberFormat="1" applyFont="1" applyFill="1" applyBorder="1" applyAlignment="1" applyProtection="1">
      <alignment horizontal="right" vertical="center" wrapText="1"/>
      <protection locked="0"/>
    </xf>
    <xf numFmtId="168" fontId="9" fillId="0" borderId="0" xfId="0" applyNumberFormat="1" applyFont="1" applyFill="1" applyAlignment="1">
      <alignment vertical="center"/>
    </xf>
    <xf numFmtId="0" fontId="10"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167" fontId="7" fillId="0" borderId="0" xfId="0" applyNumberFormat="1" applyFont="1" applyFill="1" applyAlignment="1" applyProtection="1">
      <alignment horizontal="center" vertical="center" wrapText="1"/>
      <protection locked="0"/>
    </xf>
    <xf numFmtId="3" fontId="7" fillId="0" borderId="0" xfId="0" applyNumberFormat="1" applyFont="1" applyFill="1" applyAlignment="1" applyProtection="1">
      <alignment horizontal="right" vertical="center" wrapText="1"/>
      <protection locked="0"/>
    </xf>
    <xf numFmtId="3" fontId="7" fillId="0" borderId="0" xfId="0" quotePrefix="1" applyNumberFormat="1" applyFont="1" applyFill="1" applyAlignment="1" applyProtection="1">
      <alignment horizontal="center" vertical="center" wrapText="1"/>
      <protection locked="0"/>
    </xf>
    <xf numFmtId="3" fontId="7" fillId="0" borderId="0" xfId="0" applyNumberFormat="1" applyFont="1" applyFill="1" applyAlignment="1" applyProtection="1">
      <alignment horizontal="center" vertical="center" wrapText="1"/>
      <protection locked="0"/>
    </xf>
    <xf numFmtId="3" fontId="7" fillId="0" borderId="0" xfId="0" applyNumberFormat="1" applyFont="1" applyFill="1" applyAlignment="1">
      <alignment horizontal="right" vertical="center" wrapText="1"/>
    </xf>
    <xf numFmtId="0" fontId="4" fillId="0" borderId="5" xfId="0" applyFont="1" applyFill="1" applyBorder="1" applyAlignment="1">
      <alignment horizontal="left" vertical="justify" wrapText="1"/>
    </xf>
    <xf numFmtId="0" fontId="10" fillId="0" borderId="12" xfId="0" applyFont="1" applyFill="1" applyBorder="1" applyAlignment="1" applyProtection="1">
      <alignment horizontal="left" vertical="center" wrapText="1"/>
      <protection locked="0"/>
    </xf>
    <xf numFmtId="0" fontId="10" fillId="0" borderId="0" xfId="0" applyFont="1" applyFill="1" applyProtection="1">
      <protection locked="0"/>
    </xf>
    <xf numFmtId="0" fontId="10" fillId="0" borderId="0" xfId="0" applyFont="1" applyFill="1" applyAlignment="1" applyProtection="1">
      <alignment horizontal="left"/>
      <protection locked="0"/>
    </xf>
    <xf numFmtId="0" fontId="10" fillId="0" borderId="0" xfId="0" applyFont="1" applyFill="1" applyAlignment="1" applyProtection="1">
      <alignment horizontal="center"/>
      <protection locked="0"/>
    </xf>
    <xf numFmtId="0" fontId="10" fillId="0" borderId="0" xfId="0" applyFont="1" applyFill="1"/>
    <xf numFmtId="0" fontId="6" fillId="0" borderId="0" xfId="0" applyFont="1" applyFill="1" applyProtection="1">
      <protection locked="0"/>
    </xf>
    <xf numFmtId="3" fontId="2" fillId="0" borderId="0" xfId="0" applyNumberFormat="1" applyFont="1" applyFill="1"/>
    <xf numFmtId="0" fontId="2" fillId="0" borderId="0" xfId="0" applyFont="1" applyFill="1"/>
    <xf numFmtId="164" fontId="2" fillId="0" borderId="0" xfId="0" applyNumberFormat="1" applyFont="1" applyFill="1"/>
    <xf numFmtId="0" fontId="2" fillId="0" borderId="0" xfId="0" applyFont="1" applyFill="1" applyProtection="1">
      <protection locked="0"/>
    </xf>
    <xf numFmtId="0" fontId="7" fillId="0" borderId="0" xfId="0" applyFont="1" applyFill="1" applyProtection="1">
      <protection locked="0"/>
    </xf>
    <xf numFmtId="0" fontId="4" fillId="0" borderId="0" xfId="0" applyFont="1" applyFill="1" applyProtection="1">
      <protection locked="0"/>
    </xf>
    <xf numFmtId="0" fontId="9" fillId="0" borderId="0" xfId="0" applyFont="1" applyFill="1" applyAlignment="1" applyProtection="1">
      <alignment vertical="center"/>
      <protection locked="0"/>
    </xf>
    <xf numFmtId="3" fontId="9" fillId="0" borderId="0" xfId="0" applyNumberFormat="1" applyFont="1" applyFill="1" applyAlignment="1" applyProtection="1">
      <alignment horizontal="left" vertical="center"/>
      <protection locked="0"/>
    </xf>
    <xf numFmtId="3" fontId="9" fillId="0" borderId="0" xfId="0" applyNumberFormat="1" applyFont="1" applyFill="1" applyAlignment="1" applyProtection="1">
      <alignment horizontal="center" vertical="center"/>
      <protection locked="0"/>
    </xf>
    <xf numFmtId="3" fontId="9" fillId="0" borderId="0" xfId="0" applyNumberFormat="1" applyFont="1" applyFill="1" applyAlignment="1" applyProtection="1">
      <alignment vertical="center"/>
      <protection locked="0"/>
    </xf>
    <xf numFmtId="3" fontId="0" fillId="0" borderId="0" xfId="0" applyNumberFormat="1" applyFill="1"/>
    <xf numFmtId="0" fontId="4" fillId="0" borderId="5" xfId="0" applyFont="1" applyFill="1" applyBorder="1" applyAlignment="1">
      <alignment vertical="center" wrapText="1"/>
    </xf>
    <xf numFmtId="0" fontId="10" fillId="0" borderId="5" xfId="0" applyFont="1" applyFill="1" applyBorder="1" applyAlignment="1">
      <alignment horizontal="center" vertical="center" wrapText="1"/>
    </xf>
    <xf numFmtId="168" fontId="12" fillId="0" borderId="19" xfId="0" applyNumberFormat="1" applyFont="1" applyFill="1" applyBorder="1" applyAlignment="1">
      <alignment vertical="center"/>
    </xf>
    <xf numFmtId="0" fontId="11" fillId="0" borderId="0" xfId="0" applyFont="1" applyFill="1"/>
    <xf numFmtId="3" fontId="11" fillId="0" borderId="0" xfId="0" applyNumberFormat="1" applyFont="1" applyFill="1"/>
    <xf numFmtId="164" fontId="11"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pplyProtection="1">
      <alignment horizontal="center" vertical="center"/>
      <protection locked="0"/>
    </xf>
    <xf numFmtId="3" fontId="2" fillId="0" borderId="0" xfId="0" applyNumberFormat="1" applyFont="1" applyFill="1" applyAlignment="1" applyProtection="1">
      <alignment vertical="center"/>
      <protection locked="0"/>
    </xf>
    <xf numFmtId="0" fontId="2" fillId="0" borderId="0" xfId="0" applyFont="1" applyFill="1" applyAlignment="1" applyProtection="1">
      <alignment vertical="center"/>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vertical="top" wrapText="1"/>
      <protection locked="0"/>
    </xf>
    <xf numFmtId="0" fontId="1" fillId="0" borderId="0" xfId="0" applyFont="1" applyFill="1" applyAlignment="1" applyProtection="1">
      <alignment horizontal="center" vertical="top" wrapText="1"/>
      <protection locked="0"/>
    </xf>
    <xf numFmtId="0" fontId="1" fillId="0" borderId="0" xfId="0" applyFont="1" applyFill="1" applyAlignment="1" applyProtection="1">
      <alignment horizontal="left" vertical="top" wrapText="1"/>
      <protection locked="0"/>
    </xf>
    <xf numFmtId="0" fontId="3" fillId="0" borderId="0" xfId="0" applyFont="1" applyFill="1" applyAlignment="1" applyProtection="1">
      <alignment horizontal="center" vertical="top" wrapText="1"/>
      <protection locked="0"/>
    </xf>
    <xf numFmtId="0" fontId="1" fillId="0" borderId="0" xfId="0" applyFont="1" applyFill="1" applyAlignment="1" applyProtection="1">
      <alignment horizontal="center"/>
      <protection locked="0"/>
    </xf>
    <xf numFmtId="0" fontId="1" fillId="0" borderId="0" xfId="0" applyFont="1" applyFill="1" applyAlignment="1" applyProtection="1">
      <alignment horizontal="left"/>
      <protection locked="0"/>
    </xf>
    <xf numFmtId="0" fontId="1" fillId="0" borderId="0" xfId="0" applyFont="1" applyFill="1" applyAlignment="1" applyProtection="1">
      <alignment horizontal="center" vertical="center"/>
      <protection locked="0"/>
    </xf>
    <xf numFmtId="0" fontId="1" fillId="0" borderId="0" xfId="0" applyFont="1" applyFill="1" applyAlignment="1" applyProtection="1">
      <alignment horizontal="left" vertical="center"/>
      <protection locked="0"/>
    </xf>
    <xf numFmtId="165" fontId="1" fillId="0" borderId="2" xfId="0" applyNumberFormat="1" applyFont="1" applyFill="1" applyBorder="1" applyAlignment="1" applyProtection="1">
      <alignment horizontal="center" vertical="center" wrapText="1"/>
      <protection locked="0"/>
    </xf>
    <xf numFmtId="3" fontId="2" fillId="0" borderId="2" xfId="0" applyNumberFormat="1" applyFont="1" applyFill="1" applyBorder="1" applyAlignment="1" applyProtection="1">
      <alignment horizontal="center" vertical="center" wrapText="1"/>
      <protection locked="0"/>
    </xf>
    <xf numFmtId="4" fontId="1" fillId="0" borderId="3" xfId="0" applyNumberFormat="1" applyFont="1" applyFill="1" applyBorder="1" applyAlignment="1" applyProtection="1">
      <alignment horizontal="center" vertical="center" wrapText="1"/>
      <protection locked="0"/>
    </xf>
    <xf numFmtId="165" fontId="1" fillId="0" borderId="2" xfId="0" applyNumberFormat="1" applyFont="1" applyFill="1" applyBorder="1" applyAlignment="1">
      <alignment horizontal="center" vertical="center" wrapText="1"/>
    </xf>
    <xf numFmtId="165" fontId="1" fillId="0" borderId="10" xfId="0" applyNumberFormat="1" applyFont="1" applyFill="1" applyBorder="1" applyAlignment="1" applyProtection="1">
      <alignment horizontal="center" vertical="center" wrapText="1"/>
      <protection locked="0"/>
    </xf>
    <xf numFmtId="0" fontId="1" fillId="0" borderId="4" xfId="0" quotePrefix="1" applyFont="1" applyFill="1" applyBorder="1" applyAlignment="1" applyProtection="1">
      <alignment horizontal="center" vertical="center" wrapText="1"/>
      <protection locked="0"/>
    </xf>
    <xf numFmtId="0" fontId="1" fillId="0" borderId="5" xfId="0" applyFont="1" applyFill="1" applyBorder="1" applyAlignment="1" applyProtection="1">
      <alignment vertical="center" wrapText="1"/>
      <protection locked="0"/>
    </xf>
    <xf numFmtId="0" fontId="2" fillId="0" borderId="5" xfId="0" applyFont="1" applyFill="1" applyBorder="1" applyAlignment="1" applyProtection="1">
      <alignment horizontal="left" vertical="center" wrapText="1"/>
      <protection locked="0"/>
    </xf>
    <xf numFmtId="167" fontId="2" fillId="0" borderId="5" xfId="0" applyNumberFormat="1" applyFont="1" applyFill="1" applyBorder="1" applyAlignment="1" applyProtection="1">
      <alignment horizontal="center" vertical="center" wrapText="1"/>
      <protection locked="0"/>
    </xf>
    <xf numFmtId="3" fontId="2" fillId="0" borderId="5" xfId="0" applyNumberFormat="1" applyFont="1" applyFill="1" applyBorder="1" applyAlignment="1" applyProtection="1">
      <alignment vertical="center"/>
      <protection locked="0"/>
    </xf>
    <xf numFmtId="3" fontId="2" fillId="0" borderId="5" xfId="0" applyNumberFormat="1" applyFont="1" applyFill="1" applyBorder="1" applyAlignment="1">
      <alignment horizontal="right" vertical="center" wrapText="1"/>
    </xf>
    <xf numFmtId="3" fontId="2" fillId="0" borderId="6" xfId="0" applyNumberFormat="1"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4" fontId="2" fillId="0" borderId="5" xfId="0" applyNumberFormat="1" applyFont="1" applyFill="1" applyBorder="1" applyAlignment="1">
      <alignment vertical="center" wrapText="1"/>
    </xf>
    <xf numFmtId="0" fontId="2" fillId="0" borderId="5" xfId="0" applyFont="1" applyFill="1" applyBorder="1" applyAlignment="1">
      <alignment horizontal="left" vertical="center" wrapText="1"/>
    </xf>
    <xf numFmtId="166" fontId="2" fillId="0" borderId="5" xfId="0" applyNumberFormat="1" applyFont="1" applyFill="1" applyBorder="1" applyAlignment="1">
      <alignment horizontal="center" vertical="center" wrapText="1"/>
    </xf>
    <xf numFmtId="0" fontId="2" fillId="0" borderId="15" xfId="0" applyFont="1" applyFill="1" applyBorder="1" applyAlignment="1" applyProtection="1">
      <alignment horizontal="center" vertical="center" wrapText="1"/>
      <protection locked="0"/>
    </xf>
    <xf numFmtId="3" fontId="2" fillId="0" borderId="6" xfId="0" applyNumberFormat="1" applyFont="1" applyFill="1" applyBorder="1" applyAlignment="1" applyProtection="1">
      <alignment vertical="center" wrapText="1"/>
      <protection locked="0"/>
    </xf>
    <xf numFmtId="0" fontId="2" fillId="0" borderId="4" xfId="0" quotePrefix="1" applyFont="1" applyFill="1" applyBorder="1" applyAlignment="1" applyProtection="1">
      <alignment horizontal="center" vertical="center" wrapText="1"/>
      <protection locked="0"/>
    </xf>
    <xf numFmtId="0" fontId="2" fillId="0" borderId="5" xfId="0" applyFont="1" applyFill="1" applyBorder="1" applyAlignment="1" applyProtection="1">
      <alignment vertical="center" wrapText="1"/>
      <protection locked="0"/>
    </xf>
    <xf numFmtId="0" fontId="2" fillId="0" borderId="12" xfId="0" applyFont="1" applyFill="1" applyBorder="1" applyAlignment="1" applyProtection="1">
      <alignment vertical="center" wrapText="1"/>
      <protection locked="0"/>
    </xf>
    <xf numFmtId="0" fontId="2" fillId="0" borderId="0" xfId="0" applyFont="1" applyFill="1" applyAlignment="1" applyProtection="1">
      <alignment horizontal="left" vertical="center"/>
      <protection locked="0"/>
    </xf>
    <xf numFmtId="0" fontId="2" fillId="0" borderId="7" xfId="0" applyFont="1" applyFill="1" applyBorder="1" applyAlignment="1" applyProtection="1">
      <alignment horizontal="center" vertical="center" wrapText="1"/>
      <protection locked="0"/>
    </xf>
    <xf numFmtId="167" fontId="1" fillId="0" borderId="8" xfId="0" applyNumberFormat="1" applyFont="1" applyFill="1" applyBorder="1" applyAlignment="1" applyProtection="1">
      <alignment horizontal="center" vertical="center" wrapText="1"/>
      <protection locked="0"/>
    </xf>
    <xf numFmtId="3" fontId="1" fillId="0" borderId="8" xfId="0" applyNumberFormat="1" applyFont="1" applyFill="1" applyBorder="1" applyAlignment="1" applyProtection="1">
      <alignment horizontal="right" vertical="center" wrapText="1"/>
      <protection locked="0"/>
    </xf>
    <xf numFmtId="3" fontId="1" fillId="0" borderId="8" xfId="0" quotePrefix="1" applyNumberFormat="1" applyFont="1" applyFill="1" applyBorder="1" applyAlignment="1" applyProtection="1">
      <alignment horizontal="center" vertical="center" wrapText="1"/>
      <protection locked="0"/>
    </xf>
    <xf numFmtId="3" fontId="1" fillId="0" borderId="8" xfId="0" applyNumberFormat="1" applyFont="1" applyFill="1" applyBorder="1" applyAlignment="1" applyProtection="1">
      <alignment horizontal="center" vertical="center" wrapText="1"/>
      <protection locked="0"/>
    </xf>
    <xf numFmtId="3" fontId="1" fillId="0" borderId="8" xfId="0" applyNumberFormat="1" applyFont="1" applyFill="1" applyBorder="1" applyAlignment="1">
      <alignment horizontal="right" vertical="center" wrapText="1"/>
    </xf>
    <xf numFmtId="3" fontId="1" fillId="0" borderId="9" xfId="0" applyNumberFormat="1" applyFont="1" applyFill="1" applyBorder="1" applyAlignment="1" applyProtection="1">
      <alignment horizontal="right"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167" fontId="1" fillId="0" borderId="0" xfId="0" applyNumberFormat="1" applyFont="1" applyFill="1" applyAlignment="1" applyProtection="1">
      <alignment horizontal="center" vertical="center" wrapText="1"/>
      <protection locked="0"/>
    </xf>
    <xf numFmtId="3" fontId="1" fillId="0" borderId="0" xfId="0" applyNumberFormat="1" applyFont="1" applyFill="1" applyAlignment="1" applyProtection="1">
      <alignment horizontal="right" vertical="center" wrapText="1"/>
      <protection locked="0"/>
    </xf>
    <xf numFmtId="3" fontId="1" fillId="0" borderId="0" xfId="0" quotePrefix="1" applyNumberFormat="1" applyFont="1" applyFill="1" applyAlignment="1" applyProtection="1">
      <alignment horizontal="center" vertical="center" wrapText="1"/>
      <protection locked="0"/>
    </xf>
    <xf numFmtId="3" fontId="1" fillId="0" borderId="0" xfId="0" applyNumberFormat="1" applyFont="1" applyFill="1" applyAlignment="1" applyProtection="1">
      <alignment horizontal="center" vertical="center" wrapText="1"/>
      <protection locked="0"/>
    </xf>
    <xf numFmtId="3" fontId="14" fillId="0" borderId="6" xfId="0" applyNumberFormat="1" applyFont="1" applyFill="1" applyBorder="1" applyAlignment="1" applyProtection="1">
      <alignment vertical="center" wrapText="1"/>
      <protection locked="0"/>
    </xf>
    <xf numFmtId="0" fontId="2" fillId="0" borderId="12" xfId="0" applyFont="1" applyFill="1" applyBorder="1" applyAlignment="1" applyProtection="1">
      <alignment horizontal="left" vertical="center" wrapText="1"/>
      <protection locked="0"/>
    </xf>
    <xf numFmtId="0" fontId="2" fillId="0" borderId="0" xfId="0" applyFont="1" applyFill="1" applyAlignment="1" applyProtection="1">
      <alignment horizontal="center"/>
      <protection locked="0"/>
    </xf>
    <xf numFmtId="0" fontId="2" fillId="0" borderId="0" xfId="0" applyFont="1" applyFill="1" applyAlignment="1" applyProtection="1">
      <alignment horizontal="left"/>
      <protection locked="0"/>
    </xf>
    <xf numFmtId="0" fontId="1" fillId="0" borderId="0" xfId="0" applyFont="1" applyFill="1" applyProtection="1">
      <protection locked="0"/>
    </xf>
    <xf numFmtId="0" fontId="1" fillId="0" borderId="0" xfId="0" applyFont="1" applyFill="1" applyAlignment="1" applyProtection="1">
      <alignment vertical="center"/>
      <protection locked="0"/>
    </xf>
    <xf numFmtId="3" fontId="1" fillId="0" borderId="0" xfId="0" applyNumberFormat="1" applyFont="1" applyFill="1" applyAlignment="1" applyProtection="1">
      <alignment horizontal="left" vertical="center"/>
      <protection locked="0"/>
    </xf>
    <xf numFmtId="3" fontId="1" fillId="0" borderId="0" xfId="0" applyNumberFormat="1" applyFont="1" applyFill="1" applyAlignment="1" applyProtection="1">
      <alignment horizontal="center" vertical="center"/>
      <protection locked="0"/>
    </xf>
    <xf numFmtId="3" fontId="1" fillId="0" borderId="0" xfId="0" applyNumberFormat="1" applyFont="1" applyFill="1" applyAlignment="1" applyProtection="1">
      <alignment vertical="center"/>
      <protection locked="0"/>
    </xf>
    <xf numFmtId="0" fontId="2" fillId="0" borderId="5" xfId="0" applyFont="1" applyFill="1" applyBorder="1" applyAlignment="1" applyProtection="1">
      <alignment vertical="center"/>
      <protection locked="0"/>
    </xf>
    <xf numFmtId="3" fontId="2" fillId="0" borderId="5" xfId="0" applyNumberFormat="1" applyFont="1" applyFill="1" applyBorder="1" applyAlignment="1" applyProtection="1">
      <alignment horizontal="left" vertical="center" wrapText="1"/>
      <protection locked="0"/>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0" fontId="7" fillId="0" borderId="0" xfId="0" applyFont="1" applyAlignment="1" applyProtection="1">
      <alignment horizontal="center" vertical="top" wrapText="1"/>
      <protection locked="0"/>
    </xf>
    <xf numFmtId="0" fontId="3" fillId="0" borderId="0" xfId="0" applyFont="1" applyAlignment="1" applyProtection="1">
      <alignment horizontal="center" vertical="top"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center" vertical="center"/>
      <protection locked="0"/>
    </xf>
    <xf numFmtId="0" fontId="7" fillId="0" borderId="0" xfId="0" applyFont="1" applyFill="1" applyAlignment="1" applyProtection="1">
      <alignment horizontal="left" vertical="center"/>
      <protection locked="0"/>
    </xf>
    <xf numFmtId="0" fontId="7" fillId="0" borderId="13" xfId="0" applyFont="1" applyFill="1" applyBorder="1" applyAlignment="1" applyProtection="1">
      <alignment horizontal="center" vertical="center" wrapText="1"/>
      <protection locked="0"/>
    </xf>
    <xf numFmtId="0" fontId="7" fillId="0" borderId="14"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top" wrapText="1"/>
      <protection locked="0"/>
    </xf>
    <xf numFmtId="0" fontId="8" fillId="0" borderId="0" xfId="0" applyFont="1" applyFill="1" applyAlignment="1" applyProtection="1">
      <alignment horizontal="center" vertical="top" wrapText="1"/>
      <protection locked="0"/>
    </xf>
    <xf numFmtId="0" fontId="9" fillId="0" borderId="0" xfId="0" applyFont="1" applyFill="1" applyAlignment="1" applyProtection="1">
      <alignment horizontal="center"/>
      <protection locked="0"/>
    </xf>
    <xf numFmtId="0" fontId="7" fillId="0" borderId="0" xfId="0" applyFont="1" applyFill="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4" fillId="0" borderId="12" xfId="0" applyFont="1" applyBorder="1" applyAlignment="1">
      <alignment horizontal="center" vertical="center" wrapText="1"/>
    </xf>
    <xf numFmtId="0" fontId="4" fillId="0" borderId="16" xfId="0" applyFont="1" applyBorder="1" applyAlignment="1">
      <alignment horizontal="center" vertical="center" wrapText="1"/>
    </xf>
    <xf numFmtId="0" fontId="8" fillId="0" borderId="0" xfId="0" applyFont="1" applyAlignment="1" applyProtection="1">
      <alignment horizontal="center" vertical="top" wrapText="1"/>
      <protection locked="0"/>
    </xf>
    <xf numFmtId="0" fontId="9" fillId="0" borderId="0" xfId="0" applyFont="1" applyAlignment="1" applyProtection="1">
      <alignment horizontal="center"/>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protection locked="0"/>
    </xf>
    <xf numFmtId="0" fontId="4" fillId="0" borderId="12" xfId="0" applyFont="1" applyBorder="1" applyAlignment="1">
      <alignment horizontal="center" vertical="justify" wrapText="1"/>
    </xf>
    <xf numFmtId="0" fontId="4" fillId="0" borderId="16" xfId="0" applyFont="1" applyBorder="1" applyAlignment="1">
      <alignment horizontal="center" vertical="justify" wrapText="1"/>
    </xf>
    <xf numFmtId="0" fontId="7" fillId="0" borderId="13"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1" fillId="0" borderId="13" xfId="0" applyFont="1" applyFill="1" applyBorder="1" applyAlignment="1" applyProtection="1">
      <alignment horizontal="center" vertical="center" wrapText="1"/>
      <protection locked="0"/>
    </xf>
    <xf numFmtId="0" fontId="1" fillId="0" borderId="14" xfId="0" applyFont="1" applyFill="1" applyBorder="1" applyAlignment="1" applyProtection="1">
      <alignment horizontal="center" vertical="center" wrapText="1"/>
      <protection locked="0"/>
    </xf>
    <xf numFmtId="0" fontId="1" fillId="0" borderId="0" xfId="0" applyFont="1" applyFill="1" applyAlignment="1" applyProtection="1">
      <alignment horizontal="left" vertical="center"/>
      <protection locked="0"/>
    </xf>
    <xf numFmtId="0" fontId="2" fillId="0" borderId="11" xfId="0" applyFont="1" applyFill="1" applyBorder="1" applyAlignment="1" applyProtection="1">
      <alignment horizontal="center" vertical="center" wrapText="1"/>
      <protection locked="0"/>
    </xf>
    <xf numFmtId="0" fontId="2" fillId="0" borderId="15" xfId="0" applyFont="1" applyFill="1" applyBorder="1" applyAlignment="1" applyProtection="1">
      <alignment horizontal="center" vertical="center" wrapText="1"/>
      <protection locked="0"/>
    </xf>
    <xf numFmtId="4" fontId="2" fillId="0" borderId="12" xfId="0" applyNumberFormat="1" applyFont="1" applyFill="1" applyBorder="1" applyAlignment="1">
      <alignment horizontal="left" vertical="center" wrapText="1"/>
    </xf>
    <xf numFmtId="4" fontId="2" fillId="0" borderId="16" xfId="0" applyNumberFormat="1" applyFont="1" applyFill="1" applyBorder="1" applyAlignment="1">
      <alignment horizontal="left" vertical="center" wrapText="1"/>
    </xf>
    <xf numFmtId="0" fontId="1"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top" wrapText="1"/>
      <protection locked="0"/>
    </xf>
    <xf numFmtId="0" fontId="1" fillId="0" borderId="0" xfId="0" applyFont="1" applyFill="1" applyAlignment="1" applyProtection="1">
      <alignment horizontal="center"/>
      <protection locked="0"/>
    </xf>
    <xf numFmtId="0" fontId="1" fillId="0" borderId="0" xfId="0" applyFont="1" applyFill="1" applyAlignment="1" applyProtection="1">
      <alignment horizontal="center" vertical="center"/>
      <protection locked="0"/>
    </xf>
    <xf numFmtId="0" fontId="1" fillId="0" borderId="0" xfId="0" applyFont="1" applyAlignment="1" applyProtection="1">
      <alignment horizontal="center" vertical="top" wrapText="1"/>
      <protection locked="0"/>
    </xf>
    <xf numFmtId="0" fontId="10" fillId="0" borderId="12" xfId="0" applyFont="1" applyFill="1" applyBorder="1" applyAlignment="1" applyProtection="1">
      <alignment horizontal="center" vertical="center" wrapText="1"/>
      <protection locked="0"/>
    </xf>
    <xf numFmtId="0" fontId="10" fillId="0" borderId="16" xfId="0" applyFont="1" applyFill="1" applyBorder="1" applyAlignment="1" applyProtection="1">
      <alignment horizontal="center" vertical="center" wrapText="1"/>
      <protection locked="0"/>
    </xf>
    <xf numFmtId="0" fontId="4" fillId="0" borderId="12" xfId="0" applyFont="1" applyFill="1" applyBorder="1" applyAlignment="1">
      <alignment horizontal="left" vertical="justify" wrapText="1"/>
    </xf>
    <xf numFmtId="0" fontId="4" fillId="0" borderId="16" xfId="0" applyFont="1" applyFill="1" applyBorder="1" applyAlignment="1">
      <alignment horizontal="left" vertical="justify" wrapText="1"/>
    </xf>
    <xf numFmtId="0" fontId="2" fillId="0" borderId="12" xfId="0" applyFont="1" applyFill="1" applyBorder="1" applyAlignment="1">
      <alignment horizontal="left" vertical="justify" wrapText="1"/>
    </xf>
    <xf numFmtId="0" fontId="2" fillId="0" borderId="16" xfId="0" applyFont="1" applyFill="1" applyBorder="1" applyAlignment="1">
      <alignment horizontal="left" vertical="justify"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51775670899"/>
          <c:y val="1.5445974771548205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509C-4398-B2BA-653B6F722AF5}"/>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 GCNSX-Cấp mới'!$K$27</c:f>
              <c:numCache>
                <c:formatCode>#,##0</c:formatCode>
                <c:ptCount val="1"/>
                <c:pt idx="0">
                  <c:v>582626816</c:v>
                </c:pt>
              </c:numCache>
            </c:numRef>
          </c:val>
          <c:extLst>
            <c:ext xmlns:c16="http://schemas.microsoft.com/office/drawing/2014/chart" uri="{C3380CC4-5D6E-409C-BE32-E72D297353CC}">
              <c16:uniqueId val="{00000002-509C-4398-B2BA-653B6F722AF5}"/>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509C-4398-B2BA-653B6F722AF5}"/>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 GCNSX-Cấp mới'!$K$48</c:f>
              <c:numCache>
                <c:formatCode>#,##0</c:formatCode>
                <c:ptCount val="1"/>
                <c:pt idx="0">
                  <c:v>582626816</c:v>
                </c:pt>
              </c:numCache>
            </c:numRef>
          </c:val>
          <c:extLst>
            <c:ext xmlns:c16="http://schemas.microsoft.com/office/drawing/2014/chart" uri="{C3380CC4-5D6E-409C-BE32-E72D297353CC}">
              <c16:uniqueId val="{00000005-509C-4398-B2BA-653B6F722AF5}"/>
            </c:ext>
          </c:extLst>
        </c:ser>
        <c:dLbls>
          <c:showLegendKey val="0"/>
          <c:showVal val="0"/>
          <c:showCatName val="0"/>
          <c:showSerName val="0"/>
          <c:showPercent val="0"/>
          <c:showBubbleSize val="0"/>
        </c:dLbls>
        <c:gapWidth val="150"/>
        <c:axId val="2053782832"/>
        <c:axId val="1"/>
      </c:barChart>
      <c:catAx>
        <c:axId val="205378283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053782832"/>
        <c:crosses val="autoZero"/>
        <c:crossBetween val="between"/>
      </c:valAx>
      <c:spPr>
        <a:noFill/>
        <a:ln w="25400">
          <a:noFill/>
        </a:ln>
      </c:spPr>
    </c:plotArea>
    <c:legend>
      <c:legendPos val="r"/>
      <c:layout>
        <c:manualLayout>
          <c:xMode val="edge"/>
          <c:yMode val="edge"/>
          <c:x val="0.2028306650813208"/>
          <c:y val="0.86175614398913203"/>
          <c:w val="0.70348863585166965"/>
          <c:h val="7.4076459368693295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3011409288"/>
          <c:y val="6.0525571439492394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FA09-4114-B887-7475825E1154}"/>
              </c:ext>
            </c:extLst>
          </c:dPt>
          <c:dPt>
            <c:idx val="1"/>
            <c:bubble3D val="0"/>
            <c:extLst>
              <c:ext xmlns:c16="http://schemas.microsoft.com/office/drawing/2014/chart" uri="{C3380CC4-5D6E-409C-BE32-E72D297353CC}">
                <c16:uniqueId val="{00000002-FA09-4114-B887-7475825E1154}"/>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3-FA09-4114-B887-7475825E1154}"/>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51775670899"/>
          <c:y val="1.5445974771548205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25D3-4172-9021-1552AB1FA39A}"/>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'2. GCNSX-Cấp lại '!$K$27</c:f>
              <c:numCache>
                <c:formatCode>#,##0</c:formatCode>
                <c:ptCount val="1"/>
                <c:pt idx="0">
                  <c:v>222141015</c:v>
                </c:pt>
              </c:numCache>
            </c:numRef>
          </c:val>
          <c:extLst>
            <c:ext xmlns:c16="http://schemas.microsoft.com/office/drawing/2014/chart" uri="{C3380CC4-5D6E-409C-BE32-E72D297353CC}">
              <c16:uniqueId val="{00000002-25D3-4172-9021-1552AB1FA39A}"/>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25D3-4172-9021-1552AB1FA39A}"/>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'2. GCNSX-Cấp lại '!$K$49</c:f>
              <c:numCache>
                <c:formatCode>#,##0</c:formatCode>
                <c:ptCount val="1"/>
                <c:pt idx="0">
                  <c:v>222141015</c:v>
                </c:pt>
              </c:numCache>
            </c:numRef>
          </c:val>
          <c:extLst>
            <c:ext xmlns:c16="http://schemas.microsoft.com/office/drawing/2014/chart" uri="{C3380CC4-5D6E-409C-BE32-E72D297353CC}">
              <c16:uniqueId val="{00000005-25D3-4172-9021-1552AB1FA39A}"/>
            </c:ext>
          </c:extLst>
        </c:ser>
        <c:dLbls>
          <c:showLegendKey val="0"/>
          <c:showVal val="0"/>
          <c:showCatName val="0"/>
          <c:showSerName val="0"/>
          <c:showPercent val="0"/>
          <c:showBubbleSize val="0"/>
        </c:dLbls>
        <c:gapWidth val="150"/>
        <c:axId val="2053782832"/>
        <c:axId val="1"/>
      </c:barChart>
      <c:catAx>
        <c:axId val="205378283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053782832"/>
        <c:crosses val="autoZero"/>
        <c:crossBetween val="between"/>
      </c:valAx>
      <c:spPr>
        <a:noFill/>
        <a:ln w="25400">
          <a:noFill/>
        </a:ln>
      </c:spPr>
    </c:plotArea>
    <c:legend>
      <c:legendPos val="r"/>
      <c:layout>
        <c:manualLayout>
          <c:xMode val="edge"/>
          <c:yMode val="edge"/>
          <c:x val="0.2028306650813208"/>
          <c:y val="0.86175614398913203"/>
          <c:w val="0.70348863585166965"/>
          <c:h val="7.4076459368693295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3011409288"/>
          <c:y val="6.0525571439492394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D53F-4899-9DB0-55615EC24F18}"/>
              </c:ext>
            </c:extLst>
          </c:dPt>
          <c:dPt>
            <c:idx val="1"/>
            <c:bubble3D val="0"/>
            <c:extLst>
              <c:ext xmlns:c16="http://schemas.microsoft.com/office/drawing/2014/chart" uri="{C3380CC4-5D6E-409C-BE32-E72D297353CC}">
                <c16:uniqueId val="{00000002-D53F-4899-9DB0-55615EC24F18}"/>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3-D53F-4899-9DB0-55615EC24F1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55529037391"/>
          <c:y val="1.5445936904945706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AFE7-47C0-98A5-A6F2119A031E}"/>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'[1]KTNN phân bón'!$K$28</c:f>
              <c:numCache>
                <c:formatCode>General</c:formatCode>
                <c:ptCount val="1"/>
                <c:pt idx="0">
                  <c:v>5380700000</c:v>
                </c:pt>
              </c:numCache>
            </c:numRef>
          </c:val>
          <c:extLst>
            <c:ext xmlns:c16="http://schemas.microsoft.com/office/drawing/2014/chart" uri="{C3380CC4-5D6E-409C-BE32-E72D297353CC}">
              <c16:uniqueId val="{00000002-AFE7-47C0-98A5-A6F2119A031E}"/>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AFE7-47C0-98A5-A6F2119A031E}"/>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'[1]KTNN phân bón'!$K$52</c:f>
              <c:numCache>
                <c:formatCode>General</c:formatCode>
                <c:ptCount val="1"/>
                <c:pt idx="0">
                  <c:v>4347605600</c:v>
                </c:pt>
              </c:numCache>
            </c:numRef>
          </c:val>
          <c:extLst>
            <c:ext xmlns:c16="http://schemas.microsoft.com/office/drawing/2014/chart" uri="{C3380CC4-5D6E-409C-BE32-E72D297353CC}">
              <c16:uniqueId val="{00000005-AFE7-47C0-98A5-A6F2119A031E}"/>
            </c:ext>
          </c:extLst>
        </c:ser>
        <c:dLbls>
          <c:showLegendKey val="0"/>
          <c:showVal val="0"/>
          <c:showCatName val="0"/>
          <c:showSerName val="0"/>
          <c:showPercent val="0"/>
          <c:showBubbleSize val="0"/>
        </c:dLbls>
        <c:gapWidth val="150"/>
        <c:axId val="130863311"/>
        <c:axId val="1"/>
      </c:barChart>
      <c:catAx>
        <c:axId val="130863311"/>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130863311"/>
        <c:crosses val="autoZero"/>
        <c:crossBetween val="between"/>
      </c:valAx>
      <c:spPr>
        <a:noFill/>
        <a:ln w="25400">
          <a:noFill/>
        </a:ln>
      </c:spPr>
    </c:plotArea>
    <c:legend>
      <c:legendPos val="r"/>
      <c:layout>
        <c:manualLayout>
          <c:xMode val="edge"/>
          <c:yMode val="edge"/>
          <c:x val="0.21396722467260657"/>
          <c:y val="0.85621473141935378"/>
          <c:w val="0.67073413691696526"/>
          <c:h val="7.5253247878654131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12262667644"/>
          <c:y val="6.0526423558757279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'[1]KTNN phân bón'!$L$103:$L$104</c:f>
              <c:strCache>
                <c:ptCount val="1"/>
                <c:pt idx="0">
                  <c:v>0,192 0,808</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4D8B-458F-BCB9-37CFD49CAA3A}"/>
              </c:ext>
            </c:extLst>
          </c:dPt>
          <c:dPt>
            <c:idx val="1"/>
            <c:bubble3D val="0"/>
            <c:extLst>
              <c:ext xmlns:c16="http://schemas.microsoft.com/office/drawing/2014/chart" uri="{C3380CC4-5D6E-409C-BE32-E72D297353CC}">
                <c16:uniqueId val="{00000002-4D8B-458F-BCB9-37CFD49CAA3A}"/>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'[1]KTNN phân bón'!$L$103:$L$104</c:f>
              <c:numCache>
                <c:formatCode>General</c:formatCode>
                <c:ptCount val="2"/>
                <c:pt idx="0">
                  <c:v>0.192</c:v>
                </c:pt>
                <c:pt idx="1">
                  <c:v>0.80800000000000005</c:v>
                </c:pt>
              </c:numCache>
            </c:numRef>
          </c:val>
          <c:extLst>
            <c:ext xmlns:c16="http://schemas.microsoft.com/office/drawing/2014/chart" uri="{C3380CC4-5D6E-409C-BE32-E72D297353CC}">
              <c16:uniqueId val="{00000003-4D8B-458F-BCB9-37CFD49CAA3A}"/>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vi-VN"/>
              <a:t>Chi phí tuân thủ TTHC hiện tại và dự kiến sửa đổi, bổ sung </a:t>
            </a:r>
          </a:p>
        </c:rich>
      </c:tx>
      <c:layout>
        <c:manualLayout>
          <c:xMode val="edge"/>
          <c:yMode val="edge"/>
          <c:x val="0.14168658022224834"/>
          <c:y val="1.5445936904945706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F8F7-4A73-87A8-F40DA1382BCE}"/>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'[2]KN phân bón'!$K$30</c:f>
              <c:numCache>
                <c:formatCode>General</c:formatCode>
                <c:ptCount val="1"/>
                <c:pt idx="0">
                  <c:v>0</c:v>
                </c:pt>
              </c:numCache>
            </c:numRef>
          </c:val>
          <c:extLst>
            <c:ext xmlns:c16="http://schemas.microsoft.com/office/drawing/2014/chart" uri="{C3380CC4-5D6E-409C-BE32-E72D297353CC}">
              <c16:uniqueId val="{00000002-F8F7-4A73-87A8-F40DA1382BCE}"/>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F8F7-4A73-87A8-F40DA1382BCE}"/>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'[2]KN phân bón'!$K$56</c:f>
              <c:numCache>
                <c:formatCode>General</c:formatCode>
                <c:ptCount val="1"/>
                <c:pt idx="0">
                  <c:v>0</c:v>
                </c:pt>
              </c:numCache>
            </c:numRef>
          </c:val>
          <c:extLst>
            <c:ext xmlns:c16="http://schemas.microsoft.com/office/drawing/2014/chart" uri="{C3380CC4-5D6E-409C-BE32-E72D297353CC}">
              <c16:uniqueId val="{00000005-F8F7-4A73-87A8-F40DA1382BCE}"/>
            </c:ext>
          </c:extLst>
        </c:ser>
        <c:dLbls>
          <c:showLegendKey val="0"/>
          <c:showVal val="0"/>
          <c:showCatName val="0"/>
          <c:showSerName val="0"/>
          <c:showPercent val="0"/>
          <c:showBubbleSize val="0"/>
        </c:dLbls>
        <c:gapWidth val="150"/>
        <c:axId val="516753792"/>
        <c:axId val="1"/>
      </c:barChart>
      <c:catAx>
        <c:axId val="51675379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516753792"/>
        <c:crosses val="autoZero"/>
        <c:crossBetween val="between"/>
      </c:valAx>
      <c:spPr>
        <a:noFill/>
        <a:ln w="25400">
          <a:noFill/>
        </a:ln>
      </c:spPr>
    </c:plotArea>
    <c:legend>
      <c:legendPos val="r"/>
      <c:layout>
        <c:manualLayout>
          <c:xMode val="edge"/>
          <c:yMode val="edge"/>
          <c:x val="0.20283059766782882"/>
          <c:y val="0.86175621429674232"/>
          <c:w val="0.70348872435721654"/>
          <c:h val="7.4076733055426947E-2"/>
        </c:manualLayout>
      </c:layout>
      <c:overlay val="0"/>
      <c:spPr>
        <a:solidFill>
          <a:srgbClr val="FFFFFF"/>
        </a:solidFill>
        <a:ln w="25400">
          <a:noFill/>
        </a:ln>
      </c:spPr>
      <c:txPr>
        <a:bodyPr/>
        <a:lstStyle/>
        <a:p>
          <a:pPr>
            <a:defRPr sz="101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vi-VN" sz="1400" b="1" i="0" u="none" strike="noStrike" baseline="0">
                <a:solidFill>
                  <a:srgbClr val="000000"/>
                </a:solidFill>
                <a:latin typeface="Times New Roman"/>
                <a:cs typeface="Times New Roman"/>
              </a:rPr>
              <a:t>Chi phí tuân thủ TTHC còn lại (màu </a:t>
            </a:r>
            <a:r>
              <a:rPr lang="vi-VN" sz="1400" b="1" i="0" u="none" strike="noStrike" baseline="0">
                <a:solidFill>
                  <a:srgbClr val="000000"/>
                </a:solidFill>
                <a:latin typeface="Cambria"/>
                <a:ea typeface="Cambria"/>
                <a:cs typeface="Times New Roman"/>
              </a:rPr>
              <a:t>đỏ</a:t>
            </a:r>
            <a:r>
              <a:rPr lang="vi-VN" sz="1400" b="1" i="0" u="none" strike="noStrike" baseline="0">
                <a:solidFill>
                  <a:srgbClr val="000000"/>
                </a:solidFill>
                <a:latin typeface="Times New Roman"/>
                <a:ea typeface="Cambria"/>
                <a:cs typeface="Times New Roman"/>
              </a:rPr>
              <a:t>) và Chi phí tuân thủ TTHC cắt giảm được (màu xanh) </a:t>
            </a:r>
            <a:r>
              <a:rPr lang="vi-VN" sz="1400" b="1" i="0" u="none" strike="noStrike" baseline="0">
                <a:solidFill>
                  <a:srgbClr val="000000"/>
                </a:solidFill>
                <a:latin typeface="Cambria"/>
                <a:ea typeface="Cambria"/>
                <a:cs typeface="Times New Roman"/>
              </a:rPr>
              <a:t>dự kiến sửa đổi, bổ sung hoặc bãi bỏ</a:t>
            </a:r>
            <a:endParaRPr lang="vi-VN" sz="1400" b="1" i="0" u="none" strike="noStrike" baseline="0">
              <a:solidFill>
                <a:srgbClr val="000000"/>
              </a:solidFill>
              <a:latin typeface="Cambria"/>
              <a:ea typeface="Cambria"/>
            </a:endParaRPr>
          </a:p>
        </c:rich>
      </c:tx>
      <c:layout>
        <c:manualLayout>
          <c:xMode val="edge"/>
          <c:yMode val="edge"/>
          <c:x val="0.12581606403677154"/>
          <c:y val="6.0526242048925379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DA11-46F7-B334-072411764B8A}"/>
              </c:ext>
            </c:extLst>
          </c:dPt>
          <c:dPt>
            <c:idx val="1"/>
            <c:bubble3D val="0"/>
            <c:extLst>
              <c:ext xmlns:c16="http://schemas.microsoft.com/office/drawing/2014/chart" uri="{C3380CC4-5D6E-409C-BE32-E72D297353CC}">
                <c16:uniqueId val="{00000002-DA11-46F7-B334-072411764B8A}"/>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'[2]KN phân bón'!$L$107:$L$108</c:f>
              <c:numCache>
                <c:formatCode>General</c:formatCode>
                <c:ptCount val="2"/>
                <c:pt idx="0">
                  <c:v>0</c:v>
                </c:pt>
                <c:pt idx="1">
                  <c:v>0</c:v>
                </c:pt>
              </c:numCache>
            </c:numRef>
          </c:val>
          <c:extLst>
            <c:ext xmlns:c15="http://schemas.microsoft.com/office/drawing/2012/chart" uri="{02D57815-91ED-43cb-92C2-25804820EDAC}">
              <c15:filteredSeriesTitle>
                <c15:tx>
                  <c:strRef>
                    <c:extLst>
                      <c:ext uri="{02D57815-91ED-43cb-92C2-25804820EDAC}">
                        <c15:formulaRef>
                          <c15:sqref>'[2]KN phân bón'!$L$107:$L$108</c15:sqref>
                        </c15:formulaRef>
                      </c:ext>
                    </c:extLst>
                    <c:strCache>
                      <c:ptCount val="1"/>
                      <c:pt idx="0">
                        <c:v>0 1</c:v>
                      </c:pt>
                    </c:strCache>
                  </c:strRef>
                </c15:tx>
              </c15:filteredSeriesTitle>
            </c:ext>
            <c:ext xmlns:c16="http://schemas.microsoft.com/office/drawing/2014/chart" uri="{C3380CC4-5D6E-409C-BE32-E72D297353CC}">
              <c16:uniqueId val="{00000003-DA11-46F7-B334-072411764B8A}"/>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47789218655"/>
          <c:y val="1.5445882823969038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1A27-4C94-B99D-90C831B704CE}"/>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'[3]Cấp GCNHN'!$K$29</c:f>
              <c:numCache>
                <c:formatCode>General</c:formatCode>
                <c:ptCount val="1"/>
                <c:pt idx="0">
                  <c:v>134467285.5</c:v>
                </c:pt>
              </c:numCache>
            </c:numRef>
          </c:val>
          <c:extLst>
            <c:ext xmlns:c16="http://schemas.microsoft.com/office/drawing/2014/chart" uri="{C3380CC4-5D6E-409C-BE32-E72D297353CC}">
              <c16:uniqueId val="{00000002-1A27-4C94-B99D-90C831B704CE}"/>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1A27-4C94-B99D-90C831B704CE}"/>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'[3]Cấp GCNHN'!$K$50</c:f>
              <c:numCache>
                <c:formatCode>General</c:formatCode>
                <c:ptCount val="1"/>
                <c:pt idx="0">
                  <c:v>129140795.5</c:v>
                </c:pt>
              </c:numCache>
            </c:numRef>
          </c:val>
          <c:extLst>
            <c:ext xmlns:c16="http://schemas.microsoft.com/office/drawing/2014/chart" uri="{C3380CC4-5D6E-409C-BE32-E72D297353CC}">
              <c16:uniqueId val="{00000005-1A27-4C94-B99D-90C831B704CE}"/>
            </c:ext>
          </c:extLst>
        </c:ser>
        <c:dLbls>
          <c:showLegendKey val="0"/>
          <c:showVal val="0"/>
          <c:showCatName val="0"/>
          <c:showSerName val="0"/>
          <c:showPercent val="0"/>
          <c:showBubbleSize val="0"/>
        </c:dLbls>
        <c:gapWidth val="150"/>
        <c:axId val="1496850944"/>
        <c:axId val="1"/>
      </c:barChart>
      <c:catAx>
        <c:axId val="1496850944"/>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1496850944"/>
        <c:crosses val="autoZero"/>
        <c:crossBetween val="between"/>
      </c:valAx>
      <c:spPr>
        <a:noFill/>
        <a:ln w="25400">
          <a:noFill/>
        </a:ln>
      </c:spPr>
    </c:plotArea>
    <c:legend>
      <c:legendPos val="r"/>
      <c:layout>
        <c:manualLayout>
          <c:xMode val="edge"/>
          <c:yMode val="edge"/>
          <c:wMode val="edge"/>
          <c:hMode val="edge"/>
          <c:x val="0.21412035634968704"/>
          <c:y val="0.85788709462164681"/>
          <c:w val="0.8845497678174844"/>
          <c:h val="0.9331402642466301"/>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9820310924"/>
          <c:y val="6.052596873666653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'[3]Cấp GCNHN'!$L$101:$L$102</c:f>
              <c:strCache>
                <c:ptCount val="1"/>
                <c:pt idx="0">
                  <c:v>0,039611791 0,960388209</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01B1-4F45-A71F-F524E7EC2E28}"/>
              </c:ext>
            </c:extLst>
          </c:dPt>
          <c:dPt>
            <c:idx val="1"/>
            <c:bubble3D val="0"/>
            <c:extLst>
              <c:ext xmlns:c16="http://schemas.microsoft.com/office/drawing/2014/chart" uri="{C3380CC4-5D6E-409C-BE32-E72D297353CC}">
                <c16:uniqueId val="{00000002-01B1-4F45-A71F-F524E7EC2E28}"/>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'[3]Cấp GCNHN'!$L$101:$L$102</c:f>
              <c:numCache>
                <c:formatCode>General</c:formatCode>
                <c:ptCount val="2"/>
                <c:pt idx="0">
                  <c:v>3.961179092887987E-2</c:v>
                </c:pt>
                <c:pt idx="1">
                  <c:v>0.9603882090711201</c:v>
                </c:pt>
              </c:numCache>
            </c:numRef>
          </c:val>
          <c:extLst>
            <c:ext xmlns:c16="http://schemas.microsoft.com/office/drawing/2014/chart" uri="{C3380CC4-5D6E-409C-BE32-E72D297353CC}">
              <c16:uniqueId val="{00000003-01B1-4F45-A71F-F524E7EC2E2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36751731334"/>
          <c:y val="1.5445889031312946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F40A-4E96-AD2C-369DA563DEE6}"/>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'[3]Cấp lại GCNHN 15 ngày'!$K$29</c:f>
              <c:numCache>
                <c:formatCode>General</c:formatCode>
                <c:ptCount val="1"/>
                <c:pt idx="0">
                  <c:v>134467285.5</c:v>
                </c:pt>
              </c:numCache>
            </c:numRef>
          </c:val>
          <c:extLst>
            <c:ext xmlns:c16="http://schemas.microsoft.com/office/drawing/2014/chart" uri="{C3380CC4-5D6E-409C-BE32-E72D297353CC}">
              <c16:uniqueId val="{00000002-F40A-4E96-AD2C-369DA563DEE6}"/>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F40A-4E96-AD2C-369DA563DEE6}"/>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'[3]Cấp lại GCNHN 15 ngày'!$K$50</c:f>
              <c:numCache>
                <c:formatCode>General</c:formatCode>
                <c:ptCount val="1"/>
                <c:pt idx="0">
                  <c:v>129140795.5</c:v>
                </c:pt>
              </c:numCache>
            </c:numRef>
          </c:val>
          <c:extLst>
            <c:ext xmlns:c16="http://schemas.microsoft.com/office/drawing/2014/chart" uri="{C3380CC4-5D6E-409C-BE32-E72D297353CC}">
              <c16:uniqueId val="{00000005-F40A-4E96-AD2C-369DA563DEE6}"/>
            </c:ext>
          </c:extLst>
        </c:ser>
        <c:dLbls>
          <c:showLegendKey val="0"/>
          <c:showVal val="0"/>
          <c:showCatName val="0"/>
          <c:showSerName val="0"/>
          <c:showPercent val="0"/>
          <c:showBubbleSize val="0"/>
        </c:dLbls>
        <c:gapWidth val="150"/>
        <c:axId val="1496858944"/>
        <c:axId val="1"/>
      </c:barChart>
      <c:catAx>
        <c:axId val="1496858944"/>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1496858944"/>
        <c:crosses val="autoZero"/>
        <c:crossBetween val="between"/>
      </c:valAx>
      <c:spPr>
        <a:noFill/>
        <a:ln w="25400">
          <a:noFill/>
        </a:ln>
      </c:spPr>
    </c:plotArea>
    <c:legend>
      <c:legendPos val="r"/>
      <c:layout>
        <c:manualLayout>
          <c:xMode val="edge"/>
          <c:yMode val="edge"/>
          <c:wMode val="edge"/>
          <c:hMode val="edge"/>
          <c:x val="0.21572425133605289"/>
          <c:y val="0.85621471734637822"/>
          <c:w val="0.88775764475223728"/>
          <c:h val="0.93146807230491535"/>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14647566644"/>
          <c:y val="6.0525566834266201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'[3]Cấp lại GCNHN 15 ngày'!$L$101:$L$102</c:f>
              <c:strCache>
                <c:ptCount val="1"/>
                <c:pt idx="0">
                  <c:v>0,039611791 0,960388209</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2C7C-41C0-AE3E-C47639B580F7}"/>
              </c:ext>
            </c:extLst>
          </c:dPt>
          <c:dPt>
            <c:idx val="1"/>
            <c:bubble3D val="0"/>
            <c:extLst>
              <c:ext xmlns:c16="http://schemas.microsoft.com/office/drawing/2014/chart" uri="{C3380CC4-5D6E-409C-BE32-E72D297353CC}">
                <c16:uniqueId val="{00000002-2C7C-41C0-AE3E-C47639B580F7}"/>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'[3]Cấp lại GCNHN 15 ngày'!$L$101:$L$102</c:f>
              <c:numCache>
                <c:formatCode>General</c:formatCode>
                <c:ptCount val="2"/>
                <c:pt idx="0">
                  <c:v>3.961179092887987E-2</c:v>
                </c:pt>
                <c:pt idx="1">
                  <c:v>0.9603882090711201</c:v>
                </c:pt>
              </c:numCache>
            </c:numRef>
          </c:val>
          <c:extLst>
            <c:ext xmlns:c16="http://schemas.microsoft.com/office/drawing/2014/chart" uri="{C3380CC4-5D6E-409C-BE32-E72D297353CC}">
              <c16:uniqueId val="{00000003-2C7C-41C0-AE3E-C47639B580F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36751731334"/>
          <c:y val="1.5445889031312946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826A-430A-9041-4898599472AA}"/>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'[3]Cấp lại GCN hành nghề 5 ngày'!$K$26</c:f>
              <c:numCache>
                <c:formatCode>General</c:formatCode>
                <c:ptCount val="1"/>
                <c:pt idx="0">
                  <c:v>299750.8</c:v>
                </c:pt>
              </c:numCache>
            </c:numRef>
          </c:val>
          <c:extLst>
            <c:ext xmlns:c16="http://schemas.microsoft.com/office/drawing/2014/chart" uri="{C3380CC4-5D6E-409C-BE32-E72D297353CC}">
              <c16:uniqueId val="{00000002-826A-430A-9041-4898599472AA}"/>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826A-430A-9041-4898599472AA}"/>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'[3]Cấp lại GCN hành nghề 5 ngày'!$K$47</c:f>
              <c:numCache>
                <c:formatCode>General</c:formatCode>
                <c:ptCount val="1"/>
                <c:pt idx="0">
                  <c:v>299750.8</c:v>
                </c:pt>
              </c:numCache>
            </c:numRef>
          </c:val>
          <c:extLst>
            <c:ext xmlns:c16="http://schemas.microsoft.com/office/drawing/2014/chart" uri="{C3380CC4-5D6E-409C-BE32-E72D297353CC}">
              <c16:uniqueId val="{00000005-826A-430A-9041-4898599472AA}"/>
            </c:ext>
          </c:extLst>
        </c:ser>
        <c:dLbls>
          <c:showLegendKey val="0"/>
          <c:showVal val="0"/>
          <c:showCatName val="0"/>
          <c:showSerName val="0"/>
          <c:showPercent val="0"/>
          <c:showBubbleSize val="0"/>
        </c:dLbls>
        <c:gapWidth val="150"/>
        <c:axId val="1496872944"/>
        <c:axId val="1"/>
      </c:barChart>
      <c:catAx>
        <c:axId val="1496872944"/>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1496872944"/>
        <c:crosses val="autoZero"/>
        <c:crossBetween val="between"/>
      </c:valAx>
      <c:spPr>
        <a:noFill/>
        <a:ln w="25400">
          <a:noFill/>
        </a:ln>
      </c:spPr>
    </c:plotArea>
    <c:legend>
      <c:legendPos val="r"/>
      <c:layout>
        <c:manualLayout>
          <c:xMode val="edge"/>
          <c:yMode val="edge"/>
          <c:wMode val="edge"/>
          <c:hMode val="edge"/>
          <c:x val="0.21572425133605289"/>
          <c:y val="0.85788709550841025"/>
          <c:w val="0.88775764475223728"/>
          <c:h val="0.93314045046694738"/>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14647566644"/>
          <c:y val="6.0525566834266201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'[3]Cấp lại GCN hành nghề 5 ngày'!$L$98:$L$99</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59A7-4B3A-8712-4D0CC799193D}"/>
              </c:ext>
            </c:extLst>
          </c:dPt>
          <c:dPt>
            <c:idx val="1"/>
            <c:bubble3D val="0"/>
            <c:extLst>
              <c:ext xmlns:c16="http://schemas.microsoft.com/office/drawing/2014/chart" uri="{C3380CC4-5D6E-409C-BE32-E72D297353CC}">
                <c16:uniqueId val="{00000002-59A7-4B3A-8712-4D0CC799193D}"/>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'[3]Cấp lại GCN hành nghề 5 ngày'!$L$98:$L$99</c:f>
              <c:numCache>
                <c:formatCode>General</c:formatCode>
                <c:ptCount val="2"/>
                <c:pt idx="0">
                  <c:v>0</c:v>
                </c:pt>
                <c:pt idx="1">
                  <c:v>1</c:v>
                </c:pt>
              </c:numCache>
            </c:numRef>
          </c:val>
          <c:extLst>
            <c:ext xmlns:c16="http://schemas.microsoft.com/office/drawing/2014/chart" uri="{C3380CC4-5D6E-409C-BE32-E72D297353CC}">
              <c16:uniqueId val="{00000003-59A7-4B3A-8712-4D0CC799193D}"/>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51775670899"/>
          <c:y val="1.5445974771548205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00C6-479B-85B3-E19B331290C1}"/>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 GCNSX-Cấp mới'!$K$36</c:f>
              <c:numCache>
                <c:formatCode>#,##0</c:formatCode>
                <c:ptCount val="1"/>
                <c:pt idx="0">
                  <c:v>102962074</c:v>
                </c:pt>
              </c:numCache>
            </c:numRef>
          </c:val>
          <c:extLst>
            <c:ext xmlns:c16="http://schemas.microsoft.com/office/drawing/2014/chart" uri="{C3380CC4-5D6E-409C-BE32-E72D297353CC}">
              <c16:uniqueId val="{00000002-00C6-479B-85B3-E19B331290C1}"/>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00C6-479B-85B3-E19B331290C1}"/>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 GCNSX-Cấp mới'!$K$66</c:f>
              <c:numCache>
                <c:formatCode>#,##0</c:formatCode>
                <c:ptCount val="1"/>
                <c:pt idx="0">
                  <c:v>67514910</c:v>
                </c:pt>
              </c:numCache>
            </c:numRef>
          </c:val>
          <c:extLst>
            <c:ext xmlns:c16="http://schemas.microsoft.com/office/drawing/2014/chart" uri="{C3380CC4-5D6E-409C-BE32-E72D297353CC}">
              <c16:uniqueId val="{00000005-00C6-479B-85B3-E19B331290C1}"/>
            </c:ext>
          </c:extLst>
        </c:ser>
        <c:dLbls>
          <c:showLegendKey val="0"/>
          <c:showVal val="0"/>
          <c:showCatName val="0"/>
          <c:showSerName val="0"/>
          <c:showPercent val="0"/>
          <c:showBubbleSize val="0"/>
        </c:dLbls>
        <c:gapWidth val="150"/>
        <c:axId val="2053782832"/>
        <c:axId val="1"/>
      </c:barChart>
      <c:catAx>
        <c:axId val="205378283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053782832"/>
        <c:crosses val="autoZero"/>
        <c:crossBetween val="between"/>
      </c:valAx>
      <c:spPr>
        <a:noFill/>
        <a:ln w="25400">
          <a:noFill/>
        </a:ln>
      </c:spPr>
    </c:plotArea>
    <c:legend>
      <c:legendPos val="r"/>
      <c:layout>
        <c:manualLayout>
          <c:xMode val="edge"/>
          <c:yMode val="edge"/>
          <c:x val="0.2028306650813208"/>
          <c:y val="0.86175614398913203"/>
          <c:w val="0.70348863585166965"/>
          <c:h val="7.4076459368693295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3011409288"/>
          <c:y val="6.0525571439492394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CF40-4490-84E4-7BF7BFEEB8A6}"/>
              </c:ext>
            </c:extLst>
          </c:dPt>
          <c:dPt>
            <c:idx val="1"/>
            <c:bubble3D val="0"/>
            <c:extLst>
              <c:ext xmlns:c16="http://schemas.microsoft.com/office/drawing/2014/chart" uri="{C3380CC4-5D6E-409C-BE32-E72D297353CC}">
                <c16:uniqueId val="{00000002-CF40-4490-84E4-7BF7BFEEB8A6}"/>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'[4]9. GCNSX-Cấp mới'!$L$106:$L$107</c:f>
              <c:numCache>
                <c:formatCode>0.0%</c:formatCode>
                <c:ptCount val="2"/>
                <c:pt idx="0">
                  <c:v>0.34427398966341721</c:v>
                </c:pt>
                <c:pt idx="1">
                  <c:v>0.65572601033658273</c:v>
                </c:pt>
              </c:numCache>
            </c:numRef>
          </c:val>
          <c:extLst>
            <c:ext xmlns:c16="http://schemas.microsoft.com/office/drawing/2014/chart" uri="{C3380CC4-5D6E-409C-BE32-E72D297353CC}">
              <c16:uniqueId val="{00000003-CF40-4490-84E4-7BF7BFEEB8A6}"/>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51775670899"/>
          <c:y val="1.5445974771548205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5A34-496E-A7AE-4B42B7AB18F8}"/>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'[4]10. GCNSX-Cấp lại'!$K$35</c:f>
              <c:numCache>
                <c:formatCode>#,##0</c:formatCode>
                <c:ptCount val="1"/>
                <c:pt idx="0">
                  <c:v>202749535</c:v>
                </c:pt>
              </c:numCache>
            </c:numRef>
          </c:val>
          <c:extLst>
            <c:ext xmlns:c16="http://schemas.microsoft.com/office/drawing/2014/chart" uri="{C3380CC4-5D6E-409C-BE32-E72D297353CC}">
              <c16:uniqueId val="{00000002-5A34-496E-A7AE-4B42B7AB18F8}"/>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5A34-496E-A7AE-4B42B7AB18F8}"/>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'[4]10. GCNSX-Cấp lại'!$K$64</c:f>
              <c:numCache>
                <c:formatCode>#,##0</c:formatCode>
                <c:ptCount val="1"/>
                <c:pt idx="0">
                  <c:v>143320870</c:v>
                </c:pt>
              </c:numCache>
            </c:numRef>
          </c:val>
          <c:extLst>
            <c:ext xmlns:c16="http://schemas.microsoft.com/office/drawing/2014/chart" uri="{C3380CC4-5D6E-409C-BE32-E72D297353CC}">
              <c16:uniqueId val="{00000005-5A34-496E-A7AE-4B42B7AB18F8}"/>
            </c:ext>
          </c:extLst>
        </c:ser>
        <c:dLbls>
          <c:showLegendKey val="0"/>
          <c:showVal val="0"/>
          <c:showCatName val="0"/>
          <c:showSerName val="0"/>
          <c:showPercent val="0"/>
          <c:showBubbleSize val="0"/>
        </c:dLbls>
        <c:gapWidth val="150"/>
        <c:axId val="2053782832"/>
        <c:axId val="1"/>
      </c:barChart>
      <c:catAx>
        <c:axId val="205378283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053782832"/>
        <c:crosses val="autoZero"/>
        <c:crossBetween val="between"/>
      </c:valAx>
      <c:spPr>
        <a:noFill/>
        <a:ln w="25400">
          <a:noFill/>
        </a:ln>
      </c:spPr>
    </c:plotArea>
    <c:legend>
      <c:legendPos val="r"/>
      <c:layout>
        <c:manualLayout>
          <c:xMode val="edge"/>
          <c:yMode val="edge"/>
          <c:x val="0.2028306650813208"/>
          <c:y val="0.86175614398913203"/>
          <c:w val="0.70348863585166965"/>
          <c:h val="7.4076459368693295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3011409288"/>
          <c:y val="6.0525571439492394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'[4]10. GCNSX-Cấp lại'!$L$102:$L$103</c:f>
              <c:strCache>
                <c:ptCount val="2"/>
                <c:pt idx="0">
                  <c:v>29,3%</c:v>
                </c:pt>
                <c:pt idx="1">
                  <c:v>70,7%</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705C-4CA2-9380-EA36FA7AE0E2}"/>
              </c:ext>
            </c:extLst>
          </c:dPt>
          <c:dPt>
            <c:idx val="1"/>
            <c:bubble3D val="0"/>
            <c:extLst>
              <c:ext xmlns:c16="http://schemas.microsoft.com/office/drawing/2014/chart" uri="{C3380CC4-5D6E-409C-BE32-E72D297353CC}">
                <c16:uniqueId val="{00000002-705C-4CA2-9380-EA36FA7AE0E2}"/>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'[4]10. GCNSX-Cấp lại'!$L$102:$L$103</c:f>
              <c:numCache>
                <c:formatCode>0.0%</c:formatCode>
                <c:ptCount val="2"/>
                <c:pt idx="0">
                  <c:v>0.2931136932077304</c:v>
                </c:pt>
                <c:pt idx="1">
                  <c:v>0.7068863067922696</c:v>
                </c:pt>
              </c:numCache>
            </c:numRef>
          </c:val>
          <c:extLst>
            <c:ext xmlns:c16="http://schemas.microsoft.com/office/drawing/2014/chart" uri="{C3380CC4-5D6E-409C-BE32-E72D297353CC}">
              <c16:uniqueId val="{00000003-705C-4CA2-9380-EA36FA7AE0E2}"/>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51775670899"/>
          <c:y val="1.5445974771548205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C173-47BE-9BEB-F4E4C3442CF5}"/>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'[4]14. GCNBB-Cấp mới'!$K$26</c:f>
              <c:numCache>
                <c:formatCode>#,##0</c:formatCode>
                <c:ptCount val="1"/>
                <c:pt idx="0">
                  <c:v>1736434800</c:v>
                </c:pt>
              </c:numCache>
            </c:numRef>
          </c:val>
          <c:extLst>
            <c:ext xmlns:c16="http://schemas.microsoft.com/office/drawing/2014/chart" uri="{C3380CC4-5D6E-409C-BE32-E72D297353CC}">
              <c16:uniqueId val="{00000002-C173-47BE-9BEB-F4E4C3442CF5}"/>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C173-47BE-9BEB-F4E4C3442CF5}"/>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'[4]14. GCNBB-Cấp mới'!$K$46</c:f>
              <c:numCache>
                <c:formatCode>#,##0</c:formatCode>
                <c:ptCount val="1"/>
                <c:pt idx="0">
                  <c:v>1424780500</c:v>
                </c:pt>
              </c:numCache>
            </c:numRef>
          </c:val>
          <c:extLst>
            <c:ext xmlns:c16="http://schemas.microsoft.com/office/drawing/2014/chart" uri="{C3380CC4-5D6E-409C-BE32-E72D297353CC}">
              <c16:uniqueId val="{00000005-C173-47BE-9BEB-F4E4C3442CF5}"/>
            </c:ext>
          </c:extLst>
        </c:ser>
        <c:dLbls>
          <c:showLegendKey val="0"/>
          <c:showVal val="0"/>
          <c:showCatName val="0"/>
          <c:showSerName val="0"/>
          <c:showPercent val="0"/>
          <c:showBubbleSize val="0"/>
        </c:dLbls>
        <c:gapWidth val="150"/>
        <c:axId val="2053782832"/>
        <c:axId val="1"/>
      </c:barChart>
      <c:catAx>
        <c:axId val="205378283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053782832"/>
        <c:crosses val="autoZero"/>
        <c:crossBetween val="between"/>
      </c:valAx>
      <c:spPr>
        <a:noFill/>
        <a:ln w="25400">
          <a:noFill/>
        </a:ln>
      </c:spPr>
    </c:plotArea>
    <c:legend>
      <c:legendPos val="r"/>
      <c:layout>
        <c:manualLayout>
          <c:xMode val="edge"/>
          <c:yMode val="edge"/>
          <c:x val="0.2028306650813208"/>
          <c:y val="0.86175614398913203"/>
          <c:w val="0.70348863585166965"/>
          <c:h val="7.4076459368693295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3011409288"/>
          <c:y val="6.0525571439492394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5E2C-4F8E-9330-4B47CE9A85EE}"/>
              </c:ext>
            </c:extLst>
          </c:dPt>
          <c:dPt>
            <c:idx val="1"/>
            <c:bubble3D val="0"/>
            <c:extLst>
              <c:ext xmlns:c16="http://schemas.microsoft.com/office/drawing/2014/chart" uri="{C3380CC4-5D6E-409C-BE32-E72D297353CC}">
                <c16:uniqueId val="{00000002-5E2C-4F8E-9330-4B47CE9A85EE}"/>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'[4]14. GCNBB-Cấp mới'!$L$84:$L$85</c:f>
              <c:numCache>
                <c:formatCode>0.0%</c:formatCode>
                <c:ptCount val="2"/>
                <c:pt idx="0">
                  <c:v>0.17947941379659058</c:v>
                </c:pt>
                <c:pt idx="1">
                  <c:v>0.8205205862034094</c:v>
                </c:pt>
              </c:numCache>
            </c:numRef>
          </c:val>
          <c:extLst>
            <c:ext xmlns:c16="http://schemas.microsoft.com/office/drawing/2014/chart" uri="{C3380CC4-5D6E-409C-BE32-E72D297353CC}">
              <c16:uniqueId val="{00000003-5E2C-4F8E-9330-4B47CE9A85EE}"/>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51775670899"/>
          <c:y val="1.5445974771548205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3F21-4963-B2F8-D052730E31A1}"/>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'[4]15. GCBBB-Cấp lại'!$K$26</c:f>
              <c:numCache>
                <c:formatCode>#,##0</c:formatCode>
                <c:ptCount val="1"/>
                <c:pt idx="0">
                  <c:v>1736434800</c:v>
                </c:pt>
              </c:numCache>
            </c:numRef>
          </c:val>
          <c:extLst>
            <c:ext xmlns:c16="http://schemas.microsoft.com/office/drawing/2014/chart" uri="{C3380CC4-5D6E-409C-BE32-E72D297353CC}">
              <c16:uniqueId val="{00000002-3F21-4963-B2F8-D052730E31A1}"/>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3F21-4963-B2F8-D052730E31A1}"/>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'[4]15. GCBBB-Cấp lại'!$K$46</c:f>
              <c:numCache>
                <c:formatCode>#,##0</c:formatCode>
                <c:ptCount val="1"/>
                <c:pt idx="0">
                  <c:v>1424780500</c:v>
                </c:pt>
              </c:numCache>
            </c:numRef>
          </c:val>
          <c:extLst>
            <c:ext xmlns:c16="http://schemas.microsoft.com/office/drawing/2014/chart" uri="{C3380CC4-5D6E-409C-BE32-E72D297353CC}">
              <c16:uniqueId val="{00000005-3F21-4963-B2F8-D052730E31A1}"/>
            </c:ext>
          </c:extLst>
        </c:ser>
        <c:dLbls>
          <c:showLegendKey val="0"/>
          <c:showVal val="0"/>
          <c:showCatName val="0"/>
          <c:showSerName val="0"/>
          <c:showPercent val="0"/>
          <c:showBubbleSize val="0"/>
        </c:dLbls>
        <c:gapWidth val="150"/>
        <c:axId val="2053782832"/>
        <c:axId val="1"/>
      </c:barChart>
      <c:catAx>
        <c:axId val="205378283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053782832"/>
        <c:crosses val="autoZero"/>
        <c:crossBetween val="between"/>
      </c:valAx>
      <c:spPr>
        <a:noFill/>
        <a:ln w="25400">
          <a:noFill/>
        </a:ln>
      </c:spPr>
    </c:plotArea>
    <c:legend>
      <c:legendPos val="r"/>
      <c:layout>
        <c:manualLayout>
          <c:xMode val="edge"/>
          <c:yMode val="edge"/>
          <c:x val="0.2028306650813208"/>
          <c:y val="0.86175614398913203"/>
          <c:w val="0.70348863585166965"/>
          <c:h val="7.4076459368693295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3011409288"/>
          <c:y val="6.0525571439492394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D94B-4FB2-9F00-6CD0032B263B}"/>
              </c:ext>
            </c:extLst>
          </c:dPt>
          <c:dPt>
            <c:idx val="1"/>
            <c:bubble3D val="0"/>
            <c:extLst>
              <c:ext xmlns:c16="http://schemas.microsoft.com/office/drawing/2014/chart" uri="{C3380CC4-5D6E-409C-BE32-E72D297353CC}">
                <c16:uniqueId val="{00000002-D94B-4FB2-9F00-6CD0032B263B}"/>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'[4]15. GCBBB-Cấp lại'!$L$87:$L$88</c:f>
              <c:numCache>
                <c:formatCode>0.0%</c:formatCode>
                <c:ptCount val="2"/>
                <c:pt idx="0">
                  <c:v>0.17947941379659058</c:v>
                </c:pt>
                <c:pt idx="1">
                  <c:v>0.8205205862034094</c:v>
                </c:pt>
              </c:numCache>
            </c:numRef>
          </c:val>
          <c:extLst>
            <c:ext xmlns:c16="http://schemas.microsoft.com/office/drawing/2014/chart" uri="{C3380CC4-5D6E-409C-BE32-E72D297353CC}">
              <c16:uniqueId val="{00000003-D94B-4FB2-9F00-6CD0032B263B}"/>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vi-VN"/>
              <a:t>Chi phí tuân thủ TTHC hiện tại và dự kiến sửa đổi, bổ sung </a:t>
            </a:r>
          </a:p>
        </c:rich>
      </c:tx>
      <c:layout>
        <c:manualLayout>
          <c:xMode val="edge"/>
          <c:yMode val="edge"/>
          <c:x val="0.14168658732674738"/>
          <c:y val="1.5445836019877169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0DCB-47FD-9A36-1EFEE0221E6A}"/>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'[4]16.CNTCĐĐKKN Thuoc'!$K$29</c:f>
              <c:numCache>
                <c:formatCode>#,##0</c:formatCode>
                <c:ptCount val="1"/>
                <c:pt idx="0">
                  <c:v>14551718</c:v>
                </c:pt>
              </c:numCache>
            </c:numRef>
          </c:val>
          <c:extLst>
            <c:ext xmlns:c16="http://schemas.microsoft.com/office/drawing/2014/chart" uri="{C3380CC4-5D6E-409C-BE32-E72D297353CC}">
              <c16:uniqueId val="{00000002-0DCB-47FD-9A36-1EFEE0221E6A}"/>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0DCB-47FD-9A36-1EFEE0221E6A}"/>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'[4]16.CNTCĐĐKKN Thuoc'!$K$54</c:f>
              <c:numCache>
                <c:formatCode>#,##0</c:formatCode>
                <c:ptCount val="1"/>
                <c:pt idx="0">
                  <c:v>14551718</c:v>
                </c:pt>
              </c:numCache>
            </c:numRef>
          </c:val>
          <c:extLst>
            <c:ext xmlns:c16="http://schemas.microsoft.com/office/drawing/2014/chart" uri="{C3380CC4-5D6E-409C-BE32-E72D297353CC}">
              <c16:uniqueId val="{00000005-0DCB-47FD-9A36-1EFEE0221E6A}"/>
            </c:ext>
          </c:extLst>
        </c:ser>
        <c:dLbls>
          <c:showLegendKey val="0"/>
          <c:showVal val="0"/>
          <c:showCatName val="0"/>
          <c:showSerName val="0"/>
          <c:showPercent val="0"/>
          <c:showBubbleSize val="0"/>
        </c:dLbls>
        <c:gapWidth val="150"/>
        <c:axId val="820477864"/>
        <c:axId val="1"/>
      </c:barChart>
      <c:catAx>
        <c:axId val="820477864"/>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820477864"/>
        <c:crosses val="autoZero"/>
        <c:crossBetween val="between"/>
      </c:valAx>
      <c:spPr>
        <a:noFill/>
        <a:ln w="25400">
          <a:noFill/>
        </a:ln>
      </c:spPr>
    </c:plotArea>
    <c:legend>
      <c:legendPos val="r"/>
      <c:layout>
        <c:manualLayout>
          <c:xMode val="edge"/>
          <c:yMode val="edge"/>
          <c:x val="0.20101987943387764"/>
          <c:y val="0.86120577136551235"/>
          <c:w val="0.70648290960457005"/>
          <c:h val="7.1906501298479669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vi-VN" sz="1400" b="1" i="0" u="none" strike="noStrike" baseline="0">
                <a:solidFill>
                  <a:srgbClr val="000000"/>
                </a:solidFill>
                <a:latin typeface="Times New Roman"/>
                <a:cs typeface="Times New Roman"/>
              </a:rPr>
              <a:t>Chi phí tuân thủ TTHC còn lại (màu </a:t>
            </a:r>
            <a:r>
              <a:rPr lang="vi-VN" sz="1400" b="1" i="0" u="none" strike="noStrike" baseline="0">
                <a:solidFill>
                  <a:srgbClr val="000000"/>
                </a:solidFill>
                <a:latin typeface="Cambria"/>
                <a:ea typeface="Cambria"/>
                <a:cs typeface="Times New Roman"/>
              </a:rPr>
              <a:t>đỏ</a:t>
            </a:r>
            <a:r>
              <a:rPr lang="vi-VN" sz="1400" b="1" i="0" u="none" strike="noStrike" baseline="0">
                <a:solidFill>
                  <a:srgbClr val="000000"/>
                </a:solidFill>
                <a:latin typeface="Times New Roman"/>
                <a:ea typeface="Cambria"/>
                <a:cs typeface="Times New Roman"/>
              </a:rPr>
              <a:t>) và Chi phí tuân thủ TTHC cắt giảm được (màu xanh) </a:t>
            </a:r>
            <a:r>
              <a:rPr lang="vi-VN" sz="1400" b="1" i="0" u="none" strike="noStrike" baseline="0">
                <a:solidFill>
                  <a:srgbClr val="000000"/>
                </a:solidFill>
                <a:latin typeface="Cambria"/>
                <a:ea typeface="Cambria"/>
                <a:cs typeface="Times New Roman"/>
              </a:rPr>
              <a:t>dự kiến sửa đổi, bổ sung hoặc bãi bỏ</a:t>
            </a:r>
            <a:endParaRPr lang="vi-VN" sz="1400" b="1" i="0" u="none" strike="noStrike" baseline="0">
              <a:solidFill>
                <a:srgbClr val="000000"/>
              </a:solidFill>
              <a:latin typeface="Cambria"/>
              <a:ea typeface="Cambria"/>
            </a:endParaRPr>
          </a:p>
        </c:rich>
      </c:tx>
      <c:layout>
        <c:manualLayout>
          <c:xMode val="edge"/>
          <c:yMode val="edge"/>
          <c:x val="0.12581609018132797"/>
          <c:y val="6.0526260932184918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9854-422A-9843-846B0588EAB7}"/>
              </c:ext>
            </c:extLst>
          </c:dPt>
          <c:dPt>
            <c:idx val="1"/>
            <c:bubble3D val="0"/>
            <c:extLst>
              <c:ext xmlns:c16="http://schemas.microsoft.com/office/drawing/2014/chart" uri="{C3380CC4-5D6E-409C-BE32-E72D297353CC}">
                <c16:uniqueId val="{00000002-9854-422A-9843-846B0588EAB7}"/>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'[4]16.CNTCĐĐKKN Thuoc'!$L$90:$L$91</c:f>
              <c:numCache>
                <c:formatCode>0.0%</c:formatCode>
                <c:ptCount val="2"/>
                <c:pt idx="0">
                  <c:v>0</c:v>
                </c:pt>
                <c:pt idx="1">
                  <c:v>1</c:v>
                </c:pt>
              </c:numCache>
            </c:numRef>
          </c:val>
          <c:extLst>
            <c:ext xmlns:c16="http://schemas.microsoft.com/office/drawing/2014/chart" uri="{C3380CC4-5D6E-409C-BE32-E72D297353CC}">
              <c16:uniqueId val="{00000003-9854-422A-9843-846B0588EAB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drawing1.xml><?xml version="1.0" encoding="utf-8"?>
<xdr:wsDr xmlns:xdr="http://schemas.openxmlformats.org/drawingml/2006/spreadsheetDrawing" xmlns:a="http://schemas.openxmlformats.org/drawingml/2006/main">
  <xdr:twoCellAnchor>
    <xdr:from>
      <xdr:col>1</xdr:col>
      <xdr:colOff>0</xdr:colOff>
      <xdr:row>68</xdr:row>
      <xdr:rowOff>276225</xdr:rowOff>
    </xdr:from>
    <xdr:to>
      <xdr:col>10</xdr:col>
      <xdr:colOff>285750</xdr:colOff>
      <xdr:row>87</xdr:row>
      <xdr:rowOff>161925</xdr:rowOff>
    </xdr:to>
    <xdr:graphicFrame macro="">
      <xdr:nvGraphicFramePr>
        <xdr:cNvPr id="2" name="Chart 4">
          <a:extLst>
            <a:ext uri="{FF2B5EF4-FFF2-40B4-BE49-F238E27FC236}">
              <a16:creationId xmlns:a16="http://schemas.microsoft.com/office/drawing/2014/main" id="{A0C0FFEA-01A6-4A67-B9C7-41AE930761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86</xdr:row>
      <xdr:rowOff>114300</xdr:rowOff>
    </xdr:from>
    <xdr:to>
      <xdr:col>10</xdr:col>
      <xdr:colOff>285750</xdr:colOff>
      <xdr:row>99</xdr:row>
      <xdr:rowOff>171450</xdr:rowOff>
    </xdr:to>
    <xdr:graphicFrame macro="">
      <xdr:nvGraphicFramePr>
        <xdr:cNvPr id="3" name="Chart 11">
          <a:extLst>
            <a:ext uri="{FF2B5EF4-FFF2-40B4-BE49-F238E27FC236}">
              <a16:creationId xmlns:a16="http://schemas.microsoft.com/office/drawing/2014/main" id="{CADD6443-6DC9-4D53-A8FE-D04E21FF04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1228725</xdr:colOff>
      <xdr:row>1</xdr:row>
      <xdr:rowOff>23813</xdr:rowOff>
    </xdr:from>
    <xdr:to>
      <xdr:col>2</xdr:col>
      <xdr:colOff>100013</xdr:colOff>
      <xdr:row>1</xdr:row>
      <xdr:rowOff>23813</xdr:rowOff>
    </xdr:to>
    <xdr:cxnSp macro="">
      <xdr:nvCxnSpPr>
        <xdr:cNvPr id="4" name="AutoShape 144">
          <a:extLst>
            <a:ext uri="{FF2B5EF4-FFF2-40B4-BE49-F238E27FC236}">
              <a16:creationId xmlns:a16="http://schemas.microsoft.com/office/drawing/2014/main" id="{1BE728C5-8589-4EC1-ABE5-6BF414BC8985}"/>
            </a:ext>
          </a:extLst>
        </xdr:cNvPr>
        <xdr:cNvCxnSpPr>
          <a:cxnSpLocks noChangeShapeType="1"/>
        </xdr:cNvCxnSpPr>
      </xdr:nvCxnSpPr>
      <xdr:spPr bwMode="auto">
        <a:xfrm>
          <a:off x="1719263" y="219076"/>
          <a:ext cx="18097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5" name="AutoShape 144">
          <a:extLst>
            <a:ext uri="{FF2B5EF4-FFF2-40B4-BE49-F238E27FC236}">
              <a16:creationId xmlns:a16="http://schemas.microsoft.com/office/drawing/2014/main" id="{403671E5-98ED-44D1-9B12-535A45F86C23}"/>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6" name="AutoShape 144">
          <a:extLst>
            <a:ext uri="{FF2B5EF4-FFF2-40B4-BE49-F238E27FC236}">
              <a16:creationId xmlns:a16="http://schemas.microsoft.com/office/drawing/2014/main" id="{CDF343FA-7090-41D9-B5F9-430C9A0D4F51}"/>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7" name="AutoShape 144">
          <a:extLst>
            <a:ext uri="{FF2B5EF4-FFF2-40B4-BE49-F238E27FC236}">
              <a16:creationId xmlns:a16="http://schemas.microsoft.com/office/drawing/2014/main" id="{D13E344D-F7A9-45B9-B6E0-DC5C697CF3D9}"/>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52</xdr:row>
      <xdr:rowOff>276225</xdr:rowOff>
    </xdr:from>
    <xdr:to>
      <xdr:col>10</xdr:col>
      <xdr:colOff>285750</xdr:colOff>
      <xdr:row>71</xdr:row>
      <xdr:rowOff>161925</xdr:rowOff>
    </xdr:to>
    <xdr:graphicFrame macro="">
      <xdr:nvGraphicFramePr>
        <xdr:cNvPr id="2" name="Chart 4">
          <a:extLst>
            <a:ext uri="{FF2B5EF4-FFF2-40B4-BE49-F238E27FC236}">
              <a16:creationId xmlns:a16="http://schemas.microsoft.com/office/drawing/2014/main" id="{74193674-D90B-4F02-9BDA-8FBC6692AD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70</xdr:row>
      <xdr:rowOff>114300</xdr:rowOff>
    </xdr:from>
    <xdr:to>
      <xdr:col>10</xdr:col>
      <xdr:colOff>285750</xdr:colOff>
      <xdr:row>83</xdr:row>
      <xdr:rowOff>171450</xdr:rowOff>
    </xdr:to>
    <xdr:graphicFrame macro="">
      <xdr:nvGraphicFramePr>
        <xdr:cNvPr id="3" name="Chart 11">
          <a:extLst>
            <a:ext uri="{FF2B5EF4-FFF2-40B4-BE49-F238E27FC236}">
              <a16:creationId xmlns:a16="http://schemas.microsoft.com/office/drawing/2014/main" id="{70986F14-B25E-471B-8860-5F62D6D8BA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1228725</xdr:colOff>
      <xdr:row>1</xdr:row>
      <xdr:rowOff>23813</xdr:rowOff>
    </xdr:from>
    <xdr:to>
      <xdr:col>2</xdr:col>
      <xdr:colOff>100013</xdr:colOff>
      <xdr:row>1</xdr:row>
      <xdr:rowOff>23813</xdr:rowOff>
    </xdr:to>
    <xdr:cxnSp macro="">
      <xdr:nvCxnSpPr>
        <xdr:cNvPr id="4" name="AutoShape 144">
          <a:extLst>
            <a:ext uri="{FF2B5EF4-FFF2-40B4-BE49-F238E27FC236}">
              <a16:creationId xmlns:a16="http://schemas.microsoft.com/office/drawing/2014/main" id="{6BB84A95-0B6B-453F-A788-ACB7D662A615}"/>
            </a:ext>
          </a:extLst>
        </xdr:cNvPr>
        <xdr:cNvCxnSpPr>
          <a:cxnSpLocks noChangeShapeType="1"/>
        </xdr:cNvCxnSpPr>
      </xdr:nvCxnSpPr>
      <xdr:spPr bwMode="auto">
        <a:xfrm>
          <a:off x="1752600" y="223838"/>
          <a:ext cx="2005013"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72</xdr:row>
      <xdr:rowOff>273050</xdr:rowOff>
    </xdr:from>
    <xdr:to>
      <xdr:col>10</xdr:col>
      <xdr:colOff>298450</xdr:colOff>
      <xdr:row>91</xdr:row>
      <xdr:rowOff>158750</xdr:rowOff>
    </xdr:to>
    <xdr:graphicFrame macro="">
      <xdr:nvGraphicFramePr>
        <xdr:cNvPr id="2" name="Chart 4">
          <a:extLst>
            <a:ext uri="{FF2B5EF4-FFF2-40B4-BE49-F238E27FC236}">
              <a16:creationId xmlns:a16="http://schemas.microsoft.com/office/drawing/2014/main" id="{6BEE05A8-0343-4371-B4A1-58FE884044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90</xdr:row>
      <xdr:rowOff>114300</xdr:rowOff>
    </xdr:from>
    <xdr:to>
      <xdr:col>10</xdr:col>
      <xdr:colOff>298450</xdr:colOff>
      <xdr:row>103</xdr:row>
      <xdr:rowOff>171450</xdr:rowOff>
    </xdr:to>
    <xdr:graphicFrame macro="">
      <xdr:nvGraphicFramePr>
        <xdr:cNvPr id="3" name="Chart 11">
          <a:extLst>
            <a:ext uri="{FF2B5EF4-FFF2-40B4-BE49-F238E27FC236}">
              <a16:creationId xmlns:a16="http://schemas.microsoft.com/office/drawing/2014/main" id="{970E727F-55FC-42D7-B733-39DF7FC22F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965200</xdr:colOff>
      <xdr:row>0</xdr:row>
      <xdr:rowOff>266700</xdr:rowOff>
    </xdr:from>
    <xdr:to>
      <xdr:col>1</xdr:col>
      <xdr:colOff>1447800</xdr:colOff>
      <xdr:row>0</xdr:row>
      <xdr:rowOff>266700</xdr:rowOff>
    </xdr:to>
    <xdr:cxnSp macro="">
      <xdr:nvCxnSpPr>
        <xdr:cNvPr id="4" name="AutoShape 144">
          <a:extLst>
            <a:ext uri="{FF2B5EF4-FFF2-40B4-BE49-F238E27FC236}">
              <a16:creationId xmlns:a16="http://schemas.microsoft.com/office/drawing/2014/main" id="{EB9B5EF2-8DAE-4F2C-BE8F-4C80BD281D25}"/>
            </a:ext>
          </a:extLst>
        </xdr:cNvPr>
        <xdr:cNvCxnSpPr>
          <a:cxnSpLocks noChangeShapeType="1"/>
        </xdr:cNvCxnSpPr>
      </xdr:nvCxnSpPr>
      <xdr:spPr bwMode="auto">
        <a:xfrm>
          <a:off x="1441450" y="266700"/>
          <a:ext cx="4826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965200</xdr:colOff>
      <xdr:row>0</xdr:row>
      <xdr:rowOff>266700</xdr:rowOff>
    </xdr:from>
    <xdr:to>
      <xdr:col>1</xdr:col>
      <xdr:colOff>1447800</xdr:colOff>
      <xdr:row>0</xdr:row>
      <xdr:rowOff>266700</xdr:rowOff>
    </xdr:to>
    <xdr:cxnSp macro="">
      <xdr:nvCxnSpPr>
        <xdr:cNvPr id="5" name="AutoShape 144">
          <a:extLst>
            <a:ext uri="{FF2B5EF4-FFF2-40B4-BE49-F238E27FC236}">
              <a16:creationId xmlns:a16="http://schemas.microsoft.com/office/drawing/2014/main" id="{A036836F-BBBC-4683-8750-32235CD084B0}"/>
            </a:ext>
          </a:extLst>
        </xdr:cNvPr>
        <xdr:cNvCxnSpPr>
          <a:cxnSpLocks noChangeShapeType="1"/>
        </xdr:cNvCxnSpPr>
      </xdr:nvCxnSpPr>
      <xdr:spPr bwMode="auto">
        <a:xfrm>
          <a:off x="1441450" y="266700"/>
          <a:ext cx="4826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965200</xdr:colOff>
      <xdr:row>0</xdr:row>
      <xdr:rowOff>266700</xdr:rowOff>
    </xdr:from>
    <xdr:to>
      <xdr:col>1</xdr:col>
      <xdr:colOff>1447800</xdr:colOff>
      <xdr:row>0</xdr:row>
      <xdr:rowOff>266700</xdr:rowOff>
    </xdr:to>
    <xdr:cxnSp macro="">
      <xdr:nvCxnSpPr>
        <xdr:cNvPr id="6" name="AutoShape 144">
          <a:extLst>
            <a:ext uri="{FF2B5EF4-FFF2-40B4-BE49-F238E27FC236}">
              <a16:creationId xmlns:a16="http://schemas.microsoft.com/office/drawing/2014/main" id="{B471CC86-0BD6-4CB4-9662-188A89FA4C20}"/>
            </a:ext>
          </a:extLst>
        </xdr:cNvPr>
        <xdr:cNvCxnSpPr>
          <a:cxnSpLocks noChangeShapeType="1"/>
        </xdr:cNvCxnSpPr>
      </xdr:nvCxnSpPr>
      <xdr:spPr bwMode="auto">
        <a:xfrm>
          <a:off x="1441450" y="266700"/>
          <a:ext cx="4826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76</xdr:row>
      <xdr:rowOff>276225</xdr:rowOff>
    </xdr:from>
    <xdr:to>
      <xdr:col>10</xdr:col>
      <xdr:colOff>323850</xdr:colOff>
      <xdr:row>95</xdr:row>
      <xdr:rowOff>161925</xdr:rowOff>
    </xdr:to>
    <xdr:graphicFrame macro="">
      <xdr:nvGraphicFramePr>
        <xdr:cNvPr id="2" name="Chart 4">
          <a:extLst>
            <a:ext uri="{FF2B5EF4-FFF2-40B4-BE49-F238E27FC236}">
              <a16:creationId xmlns:a16="http://schemas.microsoft.com/office/drawing/2014/main" id="{C980186A-A615-48A6-8B1C-27022DE009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94</xdr:row>
      <xdr:rowOff>114300</xdr:rowOff>
    </xdr:from>
    <xdr:to>
      <xdr:col>10</xdr:col>
      <xdr:colOff>323850</xdr:colOff>
      <xdr:row>107</xdr:row>
      <xdr:rowOff>171450</xdr:rowOff>
    </xdr:to>
    <xdr:graphicFrame macro="">
      <xdr:nvGraphicFramePr>
        <xdr:cNvPr id="3" name="Chart 11">
          <a:extLst>
            <a:ext uri="{FF2B5EF4-FFF2-40B4-BE49-F238E27FC236}">
              <a16:creationId xmlns:a16="http://schemas.microsoft.com/office/drawing/2014/main" id="{15A606F4-0577-44E5-8DB3-A67E805D19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1057275</xdr:colOff>
      <xdr:row>0</xdr:row>
      <xdr:rowOff>266700</xdr:rowOff>
    </xdr:from>
    <xdr:to>
      <xdr:col>1</xdr:col>
      <xdr:colOff>1581150</xdr:colOff>
      <xdr:row>0</xdr:row>
      <xdr:rowOff>266700</xdr:rowOff>
    </xdr:to>
    <xdr:cxnSp macro="">
      <xdr:nvCxnSpPr>
        <xdr:cNvPr id="4" name="AutoShape 144">
          <a:extLst>
            <a:ext uri="{FF2B5EF4-FFF2-40B4-BE49-F238E27FC236}">
              <a16:creationId xmlns:a16="http://schemas.microsoft.com/office/drawing/2014/main" id="{857E499A-780C-488F-98C3-228BA1DF2D75}"/>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5" name="AutoShape 144">
          <a:extLst>
            <a:ext uri="{FF2B5EF4-FFF2-40B4-BE49-F238E27FC236}">
              <a16:creationId xmlns:a16="http://schemas.microsoft.com/office/drawing/2014/main" id="{72F7AC8C-EF98-408C-89A5-96DB7A7D801D}"/>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6" name="AutoShape 144">
          <a:extLst>
            <a:ext uri="{FF2B5EF4-FFF2-40B4-BE49-F238E27FC236}">
              <a16:creationId xmlns:a16="http://schemas.microsoft.com/office/drawing/2014/main" id="{89337A5C-BB08-4193-8AF5-6FB8B10DA787}"/>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70</xdr:row>
      <xdr:rowOff>273050</xdr:rowOff>
    </xdr:from>
    <xdr:to>
      <xdr:col>10</xdr:col>
      <xdr:colOff>298450</xdr:colOff>
      <xdr:row>89</xdr:row>
      <xdr:rowOff>158750</xdr:rowOff>
    </xdr:to>
    <xdr:graphicFrame macro="">
      <xdr:nvGraphicFramePr>
        <xdr:cNvPr id="2" name="Chart 4">
          <a:extLst>
            <a:ext uri="{FF2B5EF4-FFF2-40B4-BE49-F238E27FC236}">
              <a16:creationId xmlns:a16="http://schemas.microsoft.com/office/drawing/2014/main" id="{EAF9B5DC-DC93-491D-8339-654888D2F7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88</xdr:row>
      <xdr:rowOff>114300</xdr:rowOff>
    </xdr:from>
    <xdr:to>
      <xdr:col>10</xdr:col>
      <xdr:colOff>298450</xdr:colOff>
      <xdr:row>101</xdr:row>
      <xdr:rowOff>171450</xdr:rowOff>
    </xdr:to>
    <xdr:graphicFrame macro="">
      <xdr:nvGraphicFramePr>
        <xdr:cNvPr id="3" name="Chart 11">
          <a:extLst>
            <a:ext uri="{FF2B5EF4-FFF2-40B4-BE49-F238E27FC236}">
              <a16:creationId xmlns:a16="http://schemas.microsoft.com/office/drawing/2014/main" id="{798DEB41-3D6C-4581-87F1-FA0E4A7BD1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965200</xdr:colOff>
      <xdr:row>0</xdr:row>
      <xdr:rowOff>266700</xdr:rowOff>
    </xdr:from>
    <xdr:to>
      <xdr:col>1</xdr:col>
      <xdr:colOff>1447800</xdr:colOff>
      <xdr:row>0</xdr:row>
      <xdr:rowOff>266700</xdr:rowOff>
    </xdr:to>
    <xdr:cxnSp macro="">
      <xdr:nvCxnSpPr>
        <xdr:cNvPr id="4" name="AutoShape 144">
          <a:extLst>
            <a:ext uri="{FF2B5EF4-FFF2-40B4-BE49-F238E27FC236}">
              <a16:creationId xmlns:a16="http://schemas.microsoft.com/office/drawing/2014/main" id="{4046F8DB-64FE-498A-BB42-41F1272300C6}"/>
            </a:ext>
          </a:extLst>
        </xdr:cNvPr>
        <xdr:cNvCxnSpPr>
          <a:cxnSpLocks noChangeShapeType="1"/>
        </xdr:cNvCxnSpPr>
      </xdr:nvCxnSpPr>
      <xdr:spPr bwMode="auto">
        <a:xfrm>
          <a:off x="1441450" y="266700"/>
          <a:ext cx="4826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5" name="AutoShape 144">
          <a:extLst>
            <a:ext uri="{FF2B5EF4-FFF2-40B4-BE49-F238E27FC236}">
              <a16:creationId xmlns:a16="http://schemas.microsoft.com/office/drawing/2014/main" id="{2095D731-FF12-4C87-A8F9-EC75312CE76C}"/>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6" name="AutoShape 144">
          <a:extLst>
            <a:ext uri="{FF2B5EF4-FFF2-40B4-BE49-F238E27FC236}">
              <a16:creationId xmlns:a16="http://schemas.microsoft.com/office/drawing/2014/main" id="{C96A34E5-92AA-4CF4-AB92-633BDBEF11C0}"/>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7" name="AutoShape 144">
          <a:extLst>
            <a:ext uri="{FF2B5EF4-FFF2-40B4-BE49-F238E27FC236}">
              <a16:creationId xmlns:a16="http://schemas.microsoft.com/office/drawing/2014/main" id="{1C6DDAEB-F053-4C62-B3EF-F8EC76CC2143}"/>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70</xdr:row>
      <xdr:rowOff>273050</xdr:rowOff>
    </xdr:from>
    <xdr:to>
      <xdr:col>10</xdr:col>
      <xdr:colOff>298450</xdr:colOff>
      <xdr:row>89</xdr:row>
      <xdr:rowOff>158750</xdr:rowOff>
    </xdr:to>
    <xdr:graphicFrame macro="">
      <xdr:nvGraphicFramePr>
        <xdr:cNvPr id="2" name="Chart 4">
          <a:extLst>
            <a:ext uri="{FF2B5EF4-FFF2-40B4-BE49-F238E27FC236}">
              <a16:creationId xmlns:a16="http://schemas.microsoft.com/office/drawing/2014/main" id="{B7077C04-9E9D-4E75-8F83-B00ABBA389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88</xdr:row>
      <xdr:rowOff>114300</xdr:rowOff>
    </xdr:from>
    <xdr:to>
      <xdr:col>10</xdr:col>
      <xdr:colOff>298450</xdr:colOff>
      <xdr:row>101</xdr:row>
      <xdr:rowOff>171450</xdr:rowOff>
    </xdr:to>
    <xdr:graphicFrame macro="">
      <xdr:nvGraphicFramePr>
        <xdr:cNvPr id="3" name="Chart 11">
          <a:extLst>
            <a:ext uri="{FF2B5EF4-FFF2-40B4-BE49-F238E27FC236}">
              <a16:creationId xmlns:a16="http://schemas.microsoft.com/office/drawing/2014/main" id="{4FE21BF7-18B0-478D-8453-28100F11A8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965200</xdr:colOff>
      <xdr:row>0</xdr:row>
      <xdr:rowOff>266700</xdr:rowOff>
    </xdr:from>
    <xdr:to>
      <xdr:col>1</xdr:col>
      <xdr:colOff>1447800</xdr:colOff>
      <xdr:row>0</xdr:row>
      <xdr:rowOff>266700</xdr:rowOff>
    </xdr:to>
    <xdr:cxnSp macro="">
      <xdr:nvCxnSpPr>
        <xdr:cNvPr id="4" name="AutoShape 144">
          <a:extLst>
            <a:ext uri="{FF2B5EF4-FFF2-40B4-BE49-F238E27FC236}">
              <a16:creationId xmlns:a16="http://schemas.microsoft.com/office/drawing/2014/main" id="{B29C636A-D859-4DC9-A3A3-ADA5A3840B78}"/>
            </a:ext>
          </a:extLst>
        </xdr:cNvPr>
        <xdr:cNvCxnSpPr>
          <a:cxnSpLocks noChangeShapeType="1"/>
        </xdr:cNvCxnSpPr>
      </xdr:nvCxnSpPr>
      <xdr:spPr bwMode="auto">
        <a:xfrm>
          <a:off x="1441450" y="266700"/>
          <a:ext cx="4826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5" name="AutoShape 144">
          <a:extLst>
            <a:ext uri="{FF2B5EF4-FFF2-40B4-BE49-F238E27FC236}">
              <a16:creationId xmlns:a16="http://schemas.microsoft.com/office/drawing/2014/main" id="{A5E2071C-41F8-44D9-921D-932EE7954890}"/>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6" name="AutoShape 144">
          <a:extLst>
            <a:ext uri="{FF2B5EF4-FFF2-40B4-BE49-F238E27FC236}">
              <a16:creationId xmlns:a16="http://schemas.microsoft.com/office/drawing/2014/main" id="{C7F0750E-6720-4836-BB4B-3CB21C34654A}"/>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7" name="AutoShape 144">
          <a:extLst>
            <a:ext uri="{FF2B5EF4-FFF2-40B4-BE49-F238E27FC236}">
              <a16:creationId xmlns:a16="http://schemas.microsoft.com/office/drawing/2014/main" id="{06B30C97-2D9A-4538-9BBB-5E36F1FA5A1F}"/>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67</xdr:row>
      <xdr:rowOff>273050</xdr:rowOff>
    </xdr:from>
    <xdr:to>
      <xdr:col>10</xdr:col>
      <xdr:colOff>298450</xdr:colOff>
      <xdr:row>86</xdr:row>
      <xdr:rowOff>158750</xdr:rowOff>
    </xdr:to>
    <xdr:graphicFrame macro="">
      <xdr:nvGraphicFramePr>
        <xdr:cNvPr id="2" name="Chart 4">
          <a:extLst>
            <a:ext uri="{FF2B5EF4-FFF2-40B4-BE49-F238E27FC236}">
              <a16:creationId xmlns:a16="http://schemas.microsoft.com/office/drawing/2014/main" id="{28D11AFB-EE0F-4EE3-9F22-D7C569D3C2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85</xdr:row>
      <xdr:rowOff>114300</xdr:rowOff>
    </xdr:from>
    <xdr:to>
      <xdr:col>10</xdr:col>
      <xdr:colOff>298450</xdr:colOff>
      <xdr:row>98</xdr:row>
      <xdr:rowOff>171450</xdr:rowOff>
    </xdr:to>
    <xdr:graphicFrame macro="">
      <xdr:nvGraphicFramePr>
        <xdr:cNvPr id="3" name="Chart 11">
          <a:extLst>
            <a:ext uri="{FF2B5EF4-FFF2-40B4-BE49-F238E27FC236}">
              <a16:creationId xmlns:a16="http://schemas.microsoft.com/office/drawing/2014/main" id="{A4A87BAB-A6D7-4498-AEA2-089D4A6ACF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965200</xdr:colOff>
      <xdr:row>0</xdr:row>
      <xdr:rowOff>266700</xdr:rowOff>
    </xdr:from>
    <xdr:to>
      <xdr:col>1</xdr:col>
      <xdr:colOff>1447800</xdr:colOff>
      <xdr:row>0</xdr:row>
      <xdr:rowOff>266700</xdr:rowOff>
    </xdr:to>
    <xdr:cxnSp macro="">
      <xdr:nvCxnSpPr>
        <xdr:cNvPr id="4" name="AutoShape 144">
          <a:extLst>
            <a:ext uri="{FF2B5EF4-FFF2-40B4-BE49-F238E27FC236}">
              <a16:creationId xmlns:a16="http://schemas.microsoft.com/office/drawing/2014/main" id="{AF879452-E3B6-4960-8141-A35697C0B9A1}"/>
            </a:ext>
          </a:extLst>
        </xdr:cNvPr>
        <xdr:cNvCxnSpPr>
          <a:cxnSpLocks noChangeShapeType="1"/>
        </xdr:cNvCxnSpPr>
      </xdr:nvCxnSpPr>
      <xdr:spPr bwMode="auto">
        <a:xfrm>
          <a:off x="1441450" y="266700"/>
          <a:ext cx="4826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965200</xdr:colOff>
      <xdr:row>0</xdr:row>
      <xdr:rowOff>266700</xdr:rowOff>
    </xdr:from>
    <xdr:to>
      <xdr:col>1</xdr:col>
      <xdr:colOff>1447800</xdr:colOff>
      <xdr:row>0</xdr:row>
      <xdr:rowOff>266700</xdr:rowOff>
    </xdr:to>
    <xdr:cxnSp macro="">
      <xdr:nvCxnSpPr>
        <xdr:cNvPr id="5" name="AutoShape 144">
          <a:extLst>
            <a:ext uri="{FF2B5EF4-FFF2-40B4-BE49-F238E27FC236}">
              <a16:creationId xmlns:a16="http://schemas.microsoft.com/office/drawing/2014/main" id="{2386F79F-4F06-41C0-8008-B54B5A4B8718}"/>
            </a:ext>
          </a:extLst>
        </xdr:cNvPr>
        <xdr:cNvCxnSpPr>
          <a:cxnSpLocks noChangeShapeType="1"/>
        </xdr:cNvCxnSpPr>
      </xdr:nvCxnSpPr>
      <xdr:spPr bwMode="auto">
        <a:xfrm>
          <a:off x="1441450" y="266700"/>
          <a:ext cx="4826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6" name="AutoShape 144">
          <a:extLst>
            <a:ext uri="{FF2B5EF4-FFF2-40B4-BE49-F238E27FC236}">
              <a16:creationId xmlns:a16="http://schemas.microsoft.com/office/drawing/2014/main" id="{C1E54DB0-E01F-45C3-9B4F-818776DBFE77}"/>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7" name="AutoShape 144">
          <a:extLst>
            <a:ext uri="{FF2B5EF4-FFF2-40B4-BE49-F238E27FC236}">
              <a16:creationId xmlns:a16="http://schemas.microsoft.com/office/drawing/2014/main" id="{84B836D6-6F9E-4897-9E73-DACFFFD7316A}"/>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1057275</xdr:colOff>
      <xdr:row>0</xdr:row>
      <xdr:rowOff>266700</xdr:rowOff>
    </xdr:from>
    <xdr:to>
      <xdr:col>1</xdr:col>
      <xdr:colOff>1581150</xdr:colOff>
      <xdr:row>0</xdr:row>
      <xdr:rowOff>266700</xdr:rowOff>
    </xdr:to>
    <xdr:cxnSp macro="">
      <xdr:nvCxnSpPr>
        <xdr:cNvPr id="8" name="AutoShape 144">
          <a:extLst>
            <a:ext uri="{FF2B5EF4-FFF2-40B4-BE49-F238E27FC236}">
              <a16:creationId xmlns:a16="http://schemas.microsoft.com/office/drawing/2014/main" id="{040312FA-A6D5-47F8-8D37-CBE2F13C13CC}"/>
            </a:ext>
          </a:extLst>
        </xdr:cNvPr>
        <xdr:cNvCxnSpPr>
          <a:cxnSpLocks noChangeShapeType="1"/>
        </xdr:cNvCxnSpPr>
      </xdr:nvCxnSpPr>
      <xdr:spPr bwMode="auto">
        <a:xfrm>
          <a:off x="1533525" y="266700"/>
          <a:ext cx="5238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75</xdr:row>
      <xdr:rowOff>276225</xdr:rowOff>
    </xdr:from>
    <xdr:to>
      <xdr:col>10</xdr:col>
      <xdr:colOff>285750</xdr:colOff>
      <xdr:row>94</xdr:row>
      <xdr:rowOff>161925</xdr:rowOff>
    </xdr:to>
    <xdr:graphicFrame macro="">
      <xdr:nvGraphicFramePr>
        <xdr:cNvPr id="2" name="Chart 4">
          <a:extLst>
            <a:ext uri="{FF2B5EF4-FFF2-40B4-BE49-F238E27FC236}">
              <a16:creationId xmlns:a16="http://schemas.microsoft.com/office/drawing/2014/main" id="{0426D7CD-8CE7-455A-9CEC-9E52D87F91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xdr:colOff>
      <xdr:row>93</xdr:row>
      <xdr:rowOff>114300</xdr:rowOff>
    </xdr:from>
    <xdr:to>
      <xdr:col>9</xdr:col>
      <xdr:colOff>730251</xdr:colOff>
      <xdr:row>106</xdr:row>
      <xdr:rowOff>171450</xdr:rowOff>
    </xdr:to>
    <xdr:graphicFrame macro="">
      <xdr:nvGraphicFramePr>
        <xdr:cNvPr id="3" name="Chart 11">
          <a:extLst>
            <a:ext uri="{FF2B5EF4-FFF2-40B4-BE49-F238E27FC236}">
              <a16:creationId xmlns:a16="http://schemas.microsoft.com/office/drawing/2014/main" id="{8B595956-C8F3-4E5F-B8F5-0376FFEC0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1228725</xdr:colOff>
      <xdr:row>2</xdr:row>
      <xdr:rowOff>23813</xdr:rowOff>
    </xdr:from>
    <xdr:to>
      <xdr:col>2</xdr:col>
      <xdr:colOff>100013</xdr:colOff>
      <xdr:row>2</xdr:row>
      <xdr:rowOff>23813</xdr:rowOff>
    </xdr:to>
    <xdr:cxnSp macro="">
      <xdr:nvCxnSpPr>
        <xdr:cNvPr id="4" name="AutoShape 144">
          <a:extLst>
            <a:ext uri="{FF2B5EF4-FFF2-40B4-BE49-F238E27FC236}">
              <a16:creationId xmlns:a16="http://schemas.microsoft.com/office/drawing/2014/main" id="{D5976531-10B9-4DC5-A493-2E44F5D6B9A1}"/>
            </a:ext>
          </a:extLst>
        </xdr:cNvPr>
        <xdr:cNvCxnSpPr>
          <a:cxnSpLocks noChangeShapeType="1"/>
        </xdr:cNvCxnSpPr>
      </xdr:nvCxnSpPr>
      <xdr:spPr bwMode="auto">
        <a:xfrm>
          <a:off x="1704975" y="417513"/>
          <a:ext cx="1747838"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71</xdr:row>
      <xdr:rowOff>276225</xdr:rowOff>
    </xdr:from>
    <xdr:to>
      <xdr:col>10</xdr:col>
      <xdr:colOff>285750</xdr:colOff>
      <xdr:row>90</xdr:row>
      <xdr:rowOff>161925</xdr:rowOff>
    </xdr:to>
    <xdr:graphicFrame macro="">
      <xdr:nvGraphicFramePr>
        <xdr:cNvPr id="2" name="Chart 4">
          <a:extLst>
            <a:ext uri="{FF2B5EF4-FFF2-40B4-BE49-F238E27FC236}">
              <a16:creationId xmlns:a16="http://schemas.microsoft.com/office/drawing/2014/main" id="{2EA436DE-CF08-4BC4-99D2-C5A36A2679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89</xdr:row>
      <xdr:rowOff>114300</xdr:rowOff>
    </xdr:from>
    <xdr:to>
      <xdr:col>9</xdr:col>
      <xdr:colOff>656167</xdr:colOff>
      <xdr:row>102</xdr:row>
      <xdr:rowOff>171450</xdr:rowOff>
    </xdr:to>
    <xdr:graphicFrame macro="">
      <xdr:nvGraphicFramePr>
        <xdr:cNvPr id="3" name="Chart 11">
          <a:extLst>
            <a:ext uri="{FF2B5EF4-FFF2-40B4-BE49-F238E27FC236}">
              <a16:creationId xmlns:a16="http://schemas.microsoft.com/office/drawing/2014/main" id="{018F0C09-730D-411F-A9B2-0C3C5A5404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1228725</xdr:colOff>
      <xdr:row>2</xdr:row>
      <xdr:rowOff>23813</xdr:rowOff>
    </xdr:from>
    <xdr:to>
      <xdr:col>2</xdr:col>
      <xdr:colOff>100013</xdr:colOff>
      <xdr:row>2</xdr:row>
      <xdr:rowOff>23813</xdr:rowOff>
    </xdr:to>
    <xdr:cxnSp macro="">
      <xdr:nvCxnSpPr>
        <xdr:cNvPr id="4" name="AutoShape 144">
          <a:extLst>
            <a:ext uri="{FF2B5EF4-FFF2-40B4-BE49-F238E27FC236}">
              <a16:creationId xmlns:a16="http://schemas.microsoft.com/office/drawing/2014/main" id="{DB0147BE-9CE5-45BD-BDA2-6A39B24E6D46}"/>
            </a:ext>
          </a:extLst>
        </xdr:cNvPr>
        <xdr:cNvCxnSpPr>
          <a:cxnSpLocks noChangeShapeType="1"/>
        </xdr:cNvCxnSpPr>
      </xdr:nvCxnSpPr>
      <xdr:spPr bwMode="auto">
        <a:xfrm>
          <a:off x="1704975" y="417513"/>
          <a:ext cx="1747838"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53</xdr:row>
      <xdr:rowOff>276225</xdr:rowOff>
    </xdr:from>
    <xdr:to>
      <xdr:col>10</xdr:col>
      <xdr:colOff>285750</xdr:colOff>
      <xdr:row>72</xdr:row>
      <xdr:rowOff>161925</xdr:rowOff>
    </xdr:to>
    <xdr:graphicFrame macro="">
      <xdr:nvGraphicFramePr>
        <xdr:cNvPr id="2" name="Chart 4">
          <a:extLst>
            <a:ext uri="{FF2B5EF4-FFF2-40B4-BE49-F238E27FC236}">
              <a16:creationId xmlns:a16="http://schemas.microsoft.com/office/drawing/2014/main" id="{86F6679C-DE38-4F87-A392-15407C929E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114300</xdr:rowOff>
    </xdr:from>
    <xdr:to>
      <xdr:col>10</xdr:col>
      <xdr:colOff>0</xdr:colOff>
      <xdr:row>84</xdr:row>
      <xdr:rowOff>171450</xdr:rowOff>
    </xdr:to>
    <xdr:graphicFrame macro="">
      <xdr:nvGraphicFramePr>
        <xdr:cNvPr id="3" name="Chart 11">
          <a:extLst>
            <a:ext uri="{FF2B5EF4-FFF2-40B4-BE49-F238E27FC236}">
              <a16:creationId xmlns:a16="http://schemas.microsoft.com/office/drawing/2014/main" id="{0CF61491-CD3D-48CD-8BAD-E4D4000183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1228725</xdr:colOff>
      <xdr:row>2</xdr:row>
      <xdr:rowOff>23813</xdr:rowOff>
    </xdr:from>
    <xdr:to>
      <xdr:col>2</xdr:col>
      <xdr:colOff>100013</xdr:colOff>
      <xdr:row>2</xdr:row>
      <xdr:rowOff>23813</xdr:rowOff>
    </xdr:to>
    <xdr:cxnSp macro="">
      <xdr:nvCxnSpPr>
        <xdr:cNvPr id="4" name="AutoShape 144">
          <a:extLst>
            <a:ext uri="{FF2B5EF4-FFF2-40B4-BE49-F238E27FC236}">
              <a16:creationId xmlns:a16="http://schemas.microsoft.com/office/drawing/2014/main" id="{1F7C42DE-C90B-4A3A-BDBE-ECA7DEC3A335}"/>
            </a:ext>
          </a:extLst>
        </xdr:cNvPr>
        <xdr:cNvCxnSpPr>
          <a:cxnSpLocks noChangeShapeType="1"/>
        </xdr:cNvCxnSpPr>
      </xdr:nvCxnSpPr>
      <xdr:spPr bwMode="auto">
        <a:xfrm>
          <a:off x="1704975" y="417513"/>
          <a:ext cx="1747838"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56</xdr:row>
      <xdr:rowOff>276225</xdr:rowOff>
    </xdr:from>
    <xdr:to>
      <xdr:col>10</xdr:col>
      <xdr:colOff>285750</xdr:colOff>
      <xdr:row>75</xdr:row>
      <xdr:rowOff>161925</xdr:rowOff>
    </xdr:to>
    <xdr:graphicFrame macro="">
      <xdr:nvGraphicFramePr>
        <xdr:cNvPr id="2" name="Chart 4">
          <a:extLst>
            <a:ext uri="{FF2B5EF4-FFF2-40B4-BE49-F238E27FC236}">
              <a16:creationId xmlns:a16="http://schemas.microsoft.com/office/drawing/2014/main" id="{84C82A75-4C58-4FB2-B792-06D6C4DD74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74</xdr:row>
      <xdr:rowOff>114300</xdr:rowOff>
    </xdr:from>
    <xdr:to>
      <xdr:col>10</xdr:col>
      <xdr:colOff>0</xdr:colOff>
      <xdr:row>87</xdr:row>
      <xdr:rowOff>171450</xdr:rowOff>
    </xdr:to>
    <xdr:graphicFrame macro="">
      <xdr:nvGraphicFramePr>
        <xdr:cNvPr id="3" name="Chart 11">
          <a:extLst>
            <a:ext uri="{FF2B5EF4-FFF2-40B4-BE49-F238E27FC236}">
              <a16:creationId xmlns:a16="http://schemas.microsoft.com/office/drawing/2014/main" id="{F41AAF47-DA51-4D88-910B-D7D4A18128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1228725</xdr:colOff>
      <xdr:row>2</xdr:row>
      <xdr:rowOff>23813</xdr:rowOff>
    </xdr:from>
    <xdr:to>
      <xdr:col>2</xdr:col>
      <xdr:colOff>100013</xdr:colOff>
      <xdr:row>2</xdr:row>
      <xdr:rowOff>23813</xdr:rowOff>
    </xdr:to>
    <xdr:cxnSp macro="">
      <xdr:nvCxnSpPr>
        <xdr:cNvPr id="4" name="AutoShape 144">
          <a:extLst>
            <a:ext uri="{FF2B5EF4-FFF2-40B4-BE49-F238E27FC236}">
              <a16:creationId xmlns:a16="http://schemas.microsoft.com/office/drawing/2014/main" id="{489061D1-DC38-4B0D-9A57-FB978CAC3DFE}"/>
            </a:ext>
          </a:extLst>
        </xdr:cNvPr>
        <xdr:cNvCxnSpPr>
          <a:cxnSpLocks noChangeShapeType="1"/>
        </xdr:cNvCxnSpPr>
      </xdr:nvCxnSpPr>
      <xdr:spPr bwMode="auto">
        <a:xfrm>
          <a:off x="1704975" y="417513"/>
          <a:ext cx="1747838"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60</xdr:row>
      <xdr:rowOff>273050</xdr:rowOff>
    </xdr:from>
    <xdr:to>
      <xdr:col>10</xdr:col>
      <xdr:colOff>323850</xdr:colOff>
      <xdr:row>79</xdr:row>
      <xdr:rowOff>158750</xdr:rowOff>
    </xdr:to>
    <xdr:graphicFrame macro="">
      <xdr:nvGraphicFramePr>
        <xdr:cNvPr id="2" name="Chart 4">
          <a:extLst>
            <a:ext uri="{FF2B5EF4-FFF2-40B4-BE49-F238E27FC236}">
              <a16:creationId xmlns:a16="http://schemas.microsoft.com/office/drawing/2014/main" id="{14F85439-116F-47E6-8D22-D69A4F6D5E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78</xdr:row>
      <xdr:rowOff>114300</xdr:rowOff>
    </xdr:from>
    <xdr:to>
      <xdr:col>10</xdr:col>
      <xdr:colOff>323850</xdr:colOff>
      <xdr:row>91</xdr:row>
      <xdr:rowOff>171450</xdr:rowOff>
    </xdr:to>
    <xdr:graphicFrame macro="">
      <xdr:nvGraphicFramePr>
        <xdr:cNvPr id="3" name="Chart 11">
          <a:extLst>
            <a:ext uri="{FF2B5EF4-FFF2-40B4-BE49-F238E27FC236}">
              <a16:creationId xmlns:a16="http://schemas.microsoft.com/office/drawing/2014/main" id="{2EFD54DF-1445-4366-B330-5CEFA02A91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1301750</xdr:colOff>
      <xdr:row>1</xdr:row>
      <xdr:rowOff>82550</xdr:rowOff>
    </xdr:from>
    <xdr:to>
      <xdr:col>1</xdr:col>
      <xdr:colOff>1822450</xdr:colOff>
      <xdr:row>1</xdr:row>
      <xdr:rowOff>82550</xdr:rowOff>
    </xdr:to>
    <xdr:cxnSp macro="">
      <xdr:nvCxnSpPr>
        <xdr:cNvPr id="6" name="AutoShape 144">
          <a:extLst>
            <a:ext uri="{FF2B5EF4-FFF2-40B4-BE49-F238E27FC236}">
              <a16:creationId xmlns:a16="http://schemas.microsoft.com/office/drawing/2014/main" id="{49EB0826-C92D-475C-8A74-BF7AB8DD6157}"/>
            </a:ext>
          </a:extLst>
        </xdr:cNvPr>
        <xdr:cNvCxnSpPr>
          <a:cxnSpLocks noChangeShapeType="1"/>
        </xdr:cNvCxnSpPr>
      </xdr:nvCxnSpPr>
      <xdr:spPr bwMode="auto">
        <a:xfrm>
          <a:off x="1778000" y="279400"/>
          <a:ext cx="5207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AppData\Local\Temp\Zalo%20Temp\TempDownloads\19.5KTNN%20ph&#226;n%20b&#243;n%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ocuments\Zalo%20Received%20Files\KN%20%20ph&#226;n%20b&#243;n.phuong.su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hi%20ph&#237;%20tu&#226;n%20th&#7911;%20TTHC%20c&#7845;p%20c&#7845;p%20l&#7841;i%20GCN%20HN%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rive/3.%20CCHC/9.%20TTHC%202025/0.%20B&#225;o%20c&#225;o%20r&#224;%20so&#225;t%20TTHC,%20&#272;KKD/5.%20TH%20c&#7855;t%20gi&#7843;m%20l&#7847;n%20cu&#7889;i-20.5/3.%20g&#243;p%20&#253;%20Sau%20khi%20&#273;&#7893;i%20TNBQ-c&#225;c%20ph&#242;ng/1.%20Ph&#242;ng%20Thu&#7889;c/1.%20TTHC_Linh%20vuc%20Thuoc%20BVTV_QLT%20(13.6.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TNN phân bón"/>
    </sheetNames>
    <sheetDataSet>
      <sheetData sheetId="0">
        <row r="28">
          <cell r="K28">
            <v>5380700000</v>
          </cell>
        </row>
        <row r="52">
          <cell r="K52">
            <v>4347605600</v>
          </cell>
        </row>
        <row r="103">
          <cell r="L103">
            <v>0.192</v>
          </cell>
        </row>
        <row r="104">
          <cell r="L104">
            <v>0.80800000000000005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N phân bón"/>
    </sheetNames>
    <sheetDataSet>
      <sheetData sheetId="0" refreshError="1">
        <row r="30">
          <cell r="K30">
            <v>13775625</v>
          </cell>
        </row>
        <row r="56">
          <cell r="K56">
            <v>13775625</v>
          </cell>
        </row>
        <row r="107">
          <cell r="L107">
            <v>0</v>
          </cell>
        </row>
        <row r="108">
          <cell r="L108">
            <v>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ấp GCNHN"/>
      <sheetName val="Cấp lại GCNHN 15 ngày"/>
      <sheetName val="Cấp lại GCN hành nghề 5 ngày"/>
    </sheetNames>
    <sheetDataSet>
      <sheetData sheetId="0">
        <row r="29">
          <cell r="K29">
            <v>134467285.5</v>
          </cell>
        </row>
        <row r="50">
          <cell r="K50">
            <v>129140795.5</v>
          </cell>
        </row>
        <row r="101">
          <cell r="L101">
            <v>3.961179092887987E-2</v>
          </cell>
        </row>
        <row r="102">
          <cell r="L102">
            <v>0.9603882090711201</v>
          </cell>
        </row>
      </sheetData>
      <sheetData sheetId="1">
        <row r="29">
          <cell r="K29">
            <v>134467285.5</v>
          </cell>
        </row>
        <row r="50">
          <cell r="K50">
            <v>129140795.5</v>
          </cell>
        </row>
        <row r="101">
          <cell r="L101">
            <v>3.961179092887987E-2</v>
          </cell>
        </row>
        <row r="102">
          <cell r="L102">
            <v>0.9603882090711201</v>
          </cell>
        </row>
      </sheetData>
      <sheetData sheetId="2">
        <row r="26">
          <cell r="K26">
            <v>299750.8</v>
          </cell>
        </row>
        <row r="47">
          <cell r="K47">
            <v>299750.8</v>
          </cell>
        </row>
        <row r="98">
          <cell r="L98">
            <v>0</v>
          </cell>
        </row>
        <row r="99">
          <cell r="L99">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GPKN-CT"/>
      <sheetName val="2. GPKN-BS"/>
      <sheetName val="3. GPKN-cấp lại (mới sửa)"/>
      <sheetName val="3. GPKN-Cấp lại (cũ)"/>
      <sheetName val="4. GCNĐK-Cấp mới"/>
      <sheetName val="5. GCNĐK-Gia hạn"/>
      <sheetName val="6. GCNĐK-Thất lạc"/>
      <sheetName val="7. GCNĐK-Thay đổi các TT"/>
      <sheetName val="8. GCNĐK-NSX"/>
      <sheetName val="9. GCNSX-Cấp mới"/>
      <sheetName val="10. GCNSX-Cấp lại"/>
      <sheetName val="11. GPNK"/>
      <sheetName val="12. GXNQC-TW"/>
      <sheetName val="13. GXNQC-Cấp tỉnh"/>
      <sheetName val="14. GCNBB-Cấp mới"/>
      <sheetName val="15. GCBBB-Cấp lại"/>
      <sheetName val="16.CNTCĐĐKKN Thuoc"/>
    </sheetNames>
    <sheetDataSet>
      <sheetData sheetId="0"/>
      <sheetData sheetId="1"/>
      <sheetData sheetId="2"/>
      <sheetData sheetId="3"/>
      <sheetData sheetId="4"/>
      <sheetData sheetId="5"/>
      <sheetData sheetId="6"/>
      <sheetData sheetId="7"/>
      <sheetData sheetId="8"/>
      <sheetData sheetId="9">
        <row r="36">
          <cell r="K36">
            <v>102962074</v>
          </cell>
        </row>
        <row r="66">
          <cell r="K66">
            <v>67514910</v>
          </cell>
        </row>
        <row r="106">
          <cell r="L106">
            <v>0.34427398966341721</v>
          </cell>
        </row>
        <row r="107">
          <cell r="L107">
            <v>0.65572601033658273</v>
          </cell>
        </row>
      </sheetData>
      <sheetData sheetId="10">
        <row r="35">
          <cell r="K35">
            <v>202749535</v>
          </cell>
        </row>
        <row r="64">
          <cell r="K64">
            <v>143320870</v>
          </cell>
        </row>
        <row r="102">
          <cell r="L102">
            <v>0.2931136932077304</v>
          </cell>
        </row>
        <row r="103">
          <cell r="L103">
            <v>0.7068863067922696</v>
          </cell>
        </row>
      </sheetData>
      <sheetData sheetId="11"/>
      <sheetData sheetId="12"/>
      <sheetData sheetId="13"/>
      <sheetData sheetId="14">
        <row r="26">
          <cell r="K26">
            <v>1736434800</v>
          </cell>
        </row>
        <row r="46">
          <cell r="K46">
            <v>1424780500</v>
          </cell>
        </row>
        <row r="84">
          <cell r="L84">
            <v>0.17947941379659058</v>
          </cell>
        </row>
        <row r="85">
          <cell r="L85">
            <v>0.8205205862034094</v>
          </cell>
        </row>
      </sheetData>
      <sheetData sheetId="15">
        <row r="26">
          <cell r="K26">
            <v>1736434800</v>
          </cell>
        </row>
        <row r="46">
          <cell r="K46">
            <v>1424780500</v>
          </cell>
        </row>
        <row r="87">
          <cell r="L87">
            <v>0.17947941379659058</v>
          </cell>
        </row>
        <row r="88">
          <cell r="L88">
            <v>0.8205205862034094</v>
          </cell>
        </row>
      </sheetData>
      <sheetData sheetId="16">
        <row r="29">
          <cell r="K29">
            <v>14551718</v>
          </cell>
        </row>
        <row r="54">
          <cell r="K54">
            <v>14551718</v>
          </cell>
        </row>
        <row r="90">
          <cell r="L90">
            <v>0</v>
          </cell>
        </row>
        <row r="91">
          <cell r="L9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2"/>
  <sheetViews>
    <sheetView zoomScale="85" zoomScaleNormal="85" workbookViewId="0">
      <selection activeCell="B5" sqref="B5:K5"/>
    </sheetView>
  </sheetViews>
  <sheetFormatPr defaultColWidth="9.08984375" defaultRowHeight="15.5" x14ac:dyDescent="0.35"/>
  <cols>
    <col min="1" max="1" width="6.90625" style="40" customWidth="1"/>
    <col min="2" max="2" width="41.08984375" style="27" customWidth="1"/>
    <col min="3" max="3" width="30.7265625" style="29" customWidth="1"/>
    <col min="4" max="4" width="7.36328125" style="38" customWidth="1"/>
    <col min="5" max="5" width="8.08984375" style="39" customWidth="1"/>
    <col min="6" max="6" width="9" style="27" customWidth="1"/>
    <col min="7" max="7" width="11.36328125" style="27" customWidth="1"/>
    <col min="8" max="8" width="7.36328125" style="40" customWidth="1"/>
    <col min="9" max="9" width="8" style="40" customWidth="1"/>
    <col min="10" max="10" width="14.08984375" style="27" customWidth="1"/>
    <col min="11" max="11" width="14.6328125" style="27" customWidth="1"/>
    <col min="12" max="12" width="31.90625" style="27" customWidth="1"/>
    <col min="13" max="16384" width="9.08984375" style="43"/>
  </cols>
  <sheetData>
    <row r="1" spans="1:12" ht="15.5" customHeight="1" x14ac:dyDescent="0.35">
      <c r="A1" s="355" t="s">
        <v>48</v>
      </c>
      <c r="B1" s="355"/>
      <c r="C1" s="355"/>
      <c r="I1" s="356" t="s">
        <v>24</v>
      </c>
      <c r="J1" s="356"/>
      <c r="K1" s="356"/>
      <c r="L1" s="42"/>
    </row>
    <row r="2" spans="1:12" x14ac:dyDescent="0.35">
      <c r="B2" s="37"/>
      <c r="C2" s="44"/>
      <c r="I2" s="41"/>
      <c r="J2" s="41"/>
      <c r="K2" s="41"/>
      <c r="L2" s="42"/>
    </row>
    <row r="3" spans="1:12" x14ac:dyDescent="0.3">
      <c r="B3" s="357" t="s">
        <v>12</v>
      </c>
      <c r="C3" s="357"/>
      <c r="D3" s="357"/>
      <c r="E3" s="357"/>
      <c r="F3" s="357"/>
      <c r="G3" s="357"/>
      <c r="H3" s="357"/>
      <c r="I3" s="357"/>
      <c r="J3" s="357"/>
      <c r="K3" s="357"/>
    </row>
    <row r="4" spans="1:12" x14ac:dyDescent="0.3">
      <c r="B4" s="45"/>
      <c r="C4" s="46"/>
      <c r="D4" s="45"/>
      <c r="E4" s="45"/>
      <c r="F4" s="45"/>
      <c r="G4" s="45"/>
      <c r="H4" s="45"/>
      <c r="I4" s="45"/>
      <c r="J4" s="45"/>
      <c r="K4" s="45"/>
    </row>
    <row r="5" spans="1:12" x14ac:dyDescent="0.35">
      <c r="A5" s="47"/>
      <c r="B5" s="358" t="s">
        <v>115</v>
      </c>
      <c r="C5" s="358"/>
      <c r="D5" s="358"/>
      <c r="E5" s="358"/>
      <c r="F5" s="358"/>
      <c r="G5" s="358"/>
      <c r="H5" s="358"/>
      <c r="I5" s="358"/>
      <c r="J5" s="358"/>
      <c r="K5" s="358"/>
    </row>
    <row r="6" spans="1:12" x14ac:dyDescent="0.35">
      <c r="A6" s="47"/>
      <c r="B6" s="47"/>
      <c r="C6" s="48"/>
      <c r="D6" s="47"/>
      <c r="E6" s="47"/>
      <c r="F6" s="47"/>
      <c r="G6" s="47"/>
      <c r="H6" s="47"/>
      <c r="I6" s="47"/>
      <c r="J6" s="47"/>
      <c r="K6" s="47"/>
    </row>
    <row r="7" spans="1:12" x14ac:dyDescent="0.35">
      <c r="A7" s="47" t="s">
        <v>10</v>
      </c>
      <c r="B7" s="354" t="s">
        <v>25</v>
      </c>
      <c r="C7" s="354"/>
      <c r="D7" s="354"/>
      <c r="E7" s="354"/>
      <c r="F7" s="354"/>
      <c r="G7" s="354"/>
      <c r="H7" s="354"/>
      <c r="I7" s="354"/>
      <c r="J7" s="354"/>
      <c r="K7" s="354"/>
    </row>
    <row r="8" spans="1:12" ht="16" thickBot="1" x14ac:dyDescent="0.4">
      <c r="A8" s="47"/>
      <c r="B8" s="48"/>
      <c r="C8" s="48"/>
      <c r="D8" s="47"/>
      <c r="E8" s="48"/>
      <c r="F8" s="48"/>
      <c r="G8" s="48"/>
      <c r="H8" s="47"/>
      <c r="I8" s="47"/>
      <c r="J8" s="48"/>
      <c r="K8" s="48"/>
    </row>
    <row r="9" spans="1:12" ht="105" x14ac:dyDescent="0.35">
      <c r="A9" s="1" t="s">
        <v>0</v>
      </c>
      <c r="B9" s="2" t="s">
        <v>14</v>
      </c>
      <c r="C9" s="10" t="s">
        <v>16</v>
      </c>
      <c r="D9" s="11" t="s">
        <v>29</v>
      </c>
      <c r="E9" s="12" t="s">
        <v>30</v>
      </c>
      <c r="F9" s="13" t="s">
        <v>31</v>
      </c>
      <c r="G9" s="11" t="s">
        <v>32</v>
      </c>
      <c r="H9" s="11" t="s">
        <v>17</v>
      </c>
      <c r="I9" s="11" t="s">
        <v>15</v>
      </c>
      <c r="J9" s="14" t="s">
        <v>33</v>
      </c>
      <c r="K9" s="14" t="s">
        <v>34</v>
      </c>
      <c r="L9" s="15" t="s">
        <v>5</v>
      </c>
    </row>
    <row r="10" spans="1:12" x14ac:dyDescent="0.35">
      <c r="A10" s="16">
        <v>1</v>
      </c>
      <c r="B10" s="17" t="s">
        <v>2</v>
      </c>
      <c r="C10" s="18"/>
      <c r="D10" s="19"/>
      <c r="E10" s="7"/>
      <c r="F10" s="8"/>
      <c r="G10" s="8"/>
      <c r="H10" s="9"/>
      <c r="I10" s="9"/>
      <c r="J10" s="20"/>
      <c r="K10" s="20"/>
      <c r="L10" s="21"/>
    </row>
    <row r="11" spans="1:12" ht="33" x14ac:dyDescent="0.35">
      <c r="A11" s="4">
        <v>1.1000000000000001</v>
      </c>
      <c r="B11" s="72" t="s">
        <v>39</v>
      </c>
      <c r="C11" s="70" t="s">
        <v>37</v>
      </c>
      <c r="D11" s="71">
        <v>1</v>
      </c>
      <c r="E11" s="9">
        <v>53807</v>
      </c>
      <c r="F11" s="8">
        <v>1000</v>
      </c>
      <c r="G11" s="8"/>
      <c r="H11" s="9">
        <v>1</v>
      </c>
      <c r="I11" s="9">
        <v>86</v>
      </c>
      <c r="J11" s="20">
        <f>G11+F11+(D11*E11)</f>
        <v>54807</v>
      </c>
      <c r="K11" s="20">
        <f t="shared" ref="K11:K14" si="0">J11*I11*H11</f>
        <v>4713402</v>
      </c>
      <c r="L11" s="21"/>
    </row>
    <row r="12" spans="1:12" ht="33" x14ac:dyDescent="0.35">
      <c r="A12" s="24">
        <v>1.2</v>
      </c>
      <c r="B12" s="72" t="s">
        <v>40</v>
      </c>
      <c r="C12" s="70" t="s">
        <v>37</v>
      </c>
      <c r="D12" s="71">
        <v>4</v>
      </c>
      <c r="E12" s="9">
        <v>53807</v>
      </c>
      <c r="F12" s="8">
        <v>5000</v>
      </c>
      <c r="G12" s="8"/>
      <c r="H12" s="9">
        <v>1</v>
      </c>
      <c r="I12" s="9">
        <v>86</v>
      </c>
      <c r="J12" s="20">
        <f>G12+F12+(D12*E12)</f>
        <v>220228</v>
      </c>
      <c r="K12" s="20">
        <f t="shared" si="0"/>
        <v>18939608</v>
      </c>
      <c r="L12" s="21"/>
    </row>
    <row r="13" spans="1:12" ht="35.25" customHeight="1" x14ac:dyDescent="0.35">
      <c r="A13" s="4">
        <v>1.3</v>
      </c>
      <c r="B13" s="72" t="s">
        <v>41</v>
      </c>
      <c r="C13" s="70" t="s">
        <v>46</v>
      </c>
      <c r="D13" s="71">
        <v>1</v>
      </c>
      <c r="E13" s="9">
        <v>53807</v>
      </c>
      <c r="F13" s="8">
        <v>1000</v>
      </c>
      <c r="G13" s="8"/>
      <c r="H13" s="9">
        <v>1</v>
      </c>
      <c r="I13" s="9">
        <v>86</v>
      </c>
      <c r="J13" s="20">
        <f>G13+F13+(D13*E13)</f>
        <v>54807</v>
      </c>
      <c r="K13" s="20">
        <f t="shared" si="0"/>
        <v>4713402</v>
      </c>
      <c r="L13" s="21"/>
    </row>
    <row r="14" spans="1:12" x14ac:dyDescent="0.35">
      <c r="A14" s="16">
        <v>2</v>
      </c>
      <c r="B14" s="17" t="s">
        <v>7</v>
      </c>
      <c r="C14" s="18" t="s">
        <v>8</v>
      </c>
      <c r="D14" s="5">
        <v>2</v>
      </c>
      <c r="E14" s="9">
        <v>53807</v>
      </c>
      <c r="F14" s="8">
        <v>30000</v>
      </c>
      <c r="G14" s="8"/>
      <c r="H14" s="9">
        <v>1</v>
      </c>
      <c r="I14" s="9">
        <v>26</v>
      </c>
      <c r="J14" s="20">
        <f t="shared" ref="J14:J19" si="1">G14+F14+(D14*E14)</f>
        <v>137614</v>
      </c>
      <c r="K14" s="20">
        <f t="shared" si="0"/>
        <v>3577964</v>
      </c>
      <c r="L14" s="21"/>
    </row>
    <row r="15" spans="1:12" x14ac:dyDescent="0.35">
      <c r="A15" s="25"/>
      <c r="B15" s="26"/>
      <c r="C15" s="18" t="s">
        <v>22</v>
      </c>
      <c r="D15" s="5">
        <v>1</v>
      </c>
      <c r="E15" s="9">
        <v>53807</v>
      </c>
      <c r="F15" s="8">
        <v>20000</v>
      </c>
      <c r="H15" s="9">
        <v>1</v>
      </c>
      <c r="I15" s="9">
        <v>60</v>
      </c>
      <c r="J15" s="20">
        <f t="shared" si="1"/>
        <v>73807</v>
      </c>
      <c r="K15" s="20">
        <f>J15*I15*H15</f>
        <v>4428420</v>
      </c>
      <c r="L15" s="21"/>
    </row>
    <row r="16" spans="1:12" x14ac:dyDescent="0.35">
      <c r="A16" s="25"/>
      <c r="B16" s="26"/>
      <c r="C16" s="18" t="s">
        <v>28</v>
      </c>
      <c r="D16" s="5">
        <v>0</v>
      </c>
      <c r="E16" s="9">
        <v>53807</v>
      </c>
      <c r="F16" s="8"/>
      <c r="G16" s="8"/>
      <c r="H16" s="9">
        <v>1</v>
      </c>
      <c r="I16" s="9">
        <v>0</v>
      </c>
      <c r="J16" s="20">
        <f t="shared" si="1"/>
        <v>0</v>
      </c>
      <c r="K16" s="20">
        <f>J16*I16*H16</f>
        <v>0</v>
      </c>
      <c r="L16" s="21"/>
    </row>
    <row r="17" spans="1:12" x14ac:dyDescent="0.35">
      <c r="A17" s="68">
        <v>3</v>
      </c>
      <c r="B17" s="17" t="s">
        <v>18</v>
      </c>
      <c r="C17" s="18"/>
      <c r="D17" s="5"/>
      <c r="E17" s="7"/>
      <c r="F17" s="8"/>
      <c r="G17" s="8"/>
      <c r="H17" s="9"/>
      <c r="I17" s="9"/>
      <c r="J17" s="20">
        <f t="shared" si="1"/>
        <v>0</v>
      </c>
      <c r="K17" s="20"/>
      <c r="L17" s="69"/>
    </row>
    <row r="18" spans="1:12" ht="31" x14ac:dyDescent="0.35">
      <c r="A18" s="23" t="s">
        <v>20</v>
      </c>
      <c r="B18" s="28" t="s">
        <v>3</v>
      </c>
      <c r="C18" s="22" t="s">
        <v>44</v>
      </c>
      <c r="D18" s="6">
        <v>1</v>
      </c>
      <c r="E18" s="9">
        <v>53807</v>
      </c>
      <c r="F18" s="8"/>
      <c r="G18" s="8">
        <v>6000000</v>
      </c>
      <c r="H18" s="9">
        <v>1</v>
      </c>
      <c r="I18" s="9">
        <v>80</v>
      </c>
      <c r="J18" s="20">
        <f t="shared" si="1"/>
        <v>6053807</v>
      </c>
      <c r="K18" s="20">
        <f>J18*I18*H18</f>
        <v>484304560</v>
      </c>
      <c r="L18" s="21"/>
    </row>
    <row r="19" spans="1:12" x14ac:dyDescent="0.35">
      <c r="A19" s="23"/>
      <c r="B19" s="26"/>
      <c r="C19" s="22" t="s">
        <v>43</v>
      </c>
      <c r="D19" s="6">
        <v>1</v>
      </c>
      <c r="E19" s="9">
        <v>53807</v>
      </c>
      <c r="F19" s="8"/>
      <c r="G19" s="8">
        <v>3000000</v>
      </c>
      <c r="H19" s="9">
        <v>1</v>
      </c>
      <c r="I19" s="9">
        <v>6</v>
      </c>
      <c r="J19" s="20">
        <f t="shared" si="1"/>
        <v>3053807</v>
      </c>
      <c r="K19" s="20">
        <f>J19*I19*H19</f>
        <v>18322842</v>
      </c>
      <c r="L19" s="21"/>
    </row>
    <row r="20" spans="1:12" x14ac:dyDescent="0.35">
      <c r="A20" s="4" t="s">
        <v>19</v>
      </c>
      <c r="B20" s="73" t="s">
        <v>4</v>
      </c>
      <c r="D20" s="5"/>
      <c r="E20" s="7"/>
      <c r="F20" s="8"/>
      <c r="G20" s="8"/>
      <c r="H20" s="9"/>
      <c r="I20" s="9"/>
      <c r="J20" s="20"/>
      <c r="K20" s="20"/>
      <c r="L20" s="21"/>
    </row>
    <row r="21" spans="1:12" ht="30.5" x14ac:dyDescent="0.35">
      <c r="A21" s="16">
        <v>4</v>
      </c>
      <c r="B21" s="26" t="s">
        <v>35</v>
      </c>
      <c r="C21" s="18" t="s">
        <v>38</v>
      </c>
      <c r="D21" s="5">
        <v>8</v>
      </c>
      <c r="E21" s="9">
        <v>53807</v>
      </c>
      <c r="F21" s="8"/>
      <c r="G21" s="8"/>
      <c r="H21" s="9">
        <v>1</v>
      </c>
      <c r="I21" s="9">
        <v>86</v>
      </c>
      <c r="J21" s="20">
        <f>G21+F21+(D21*E21)</f>
        <v>430456</v>
      </c>
      <c r="K21" s="20">
        <f>J21*I21*H21</f>
        <v>37019216</v>
      </c>
      <c r="L21" s="21"/>
    </row>
    <row r="22" spans="1:12" x14ac:dyDescent="0.35">
      <c r="A22" s="16">
        <v>5</v>
      </c>
      <c r="B22" s="26" t="s">
        <v>36</v>
      </c>
      <c r="C22" s="18"/>
      <c r="D22" s="5"/>
      <c r="E22" s="7"/>
      <c r="F22" s="8"/>
      <c r="G22" s="8"/>
      <c r="H22" s="9"/>
      <c r="I22" s="9"/>
      <c r="J22" s="20"/>
      <c r="K22" s="20"/>
      <c r="L22" s="21"/>
    </row>
    <row r="23" spans="1:12" x14ac:dyDescent="0.35">
      <c r="A23" s="16">
        <v>6</v>
      </c>
      <c r="B23" s="17" t="s">
        <v>9</v>
      </c>
      <c r="C23" s="18" t="s">
        <v>8</v>
      </c>
      <c r="D23" s="5">
        <v>1</v>
      </c>
      <c r="E23" s="9">
        <v>53807</v>
      </c>
      <c r="F23" s="8">
        <v>30000</v>
      </c>
      <c r="G23" s="8"/>
      <c r="H23" s="9">
        <v>1</v>
      </c>
      <c r="I23" s="9">
        <v>26</v>
      </c>
      <c r="J23" s="20">
        <f>G23+F23+(D23*E23)</f>
        <v>83807</v>
      </c>
      <c r="K23" s="20">
        <f>J23*I23*H23</f>
        <v>2178982</v>
      </c>
      <c r="L23" s="21"/>
    </row>
    <row r="24" spans="1:12" x14ac:dyDescent="0.35">
      <c r="A24" s="3"/>
      <c r="B24" s="26"/>
      <c r="C24" s="18" t="s">
        <v>23</v>
      </c>
      <c r="D24" s="5">
        <v>1</v>
      </c>
      <c r="E24" s="9">
        <v>53807</v>
      </c>
      <c r="F24" s="8">
        <v>20000</v>
      </c>
      <c r="G24" s="8"/>
      <c r="H24" s="9">
        <v>1</v>
      </c>
      <c r="I24" s="9">
        <v>60</v>
      </c>
      <c r="J24" s="20">
        <f>G24+F24+(D24*E24)</f>
        <v>73807</v>
      </c>
      <c r="K24" s="20">
        <f>J24*I24*H24</f>
        <v>4428420</v>
      </c>
      <c r="L24" s="21"/>
    </row>
    <row r="25" spans="1:12" x14ac:dyDescent="0.35">
      <c r="A25" s="3"/>
      <c r="B25" s="26"/>
      <c r="C25" s="18" t="s">
        <v>28</v>
      </c>
      <c r="D25" s="5">
        <v>0</v>
      </c>
      <c r="E25" s="9">
        <v>53807</v>
      </c>
      <c r="F25" s="8"/>
      <c r="G25" s="8"/>
      <c r="H25" s="9">
        <v>1</v>
      </c>
      <c r="I25" s="9">
        <v>0</v>
      </c>
      <c r="J25" s="20">
        <f>G25+F25+(D25*E25)</f>
        <v>0</v>
      </c>
      <c r="K25" s="20">
        <f>J25*I25*H25</f>
        <v>0</v>
      </c>
      <c r="L25" s="21"/>
    </row>
    <row r="26" spans="1:12" x14ac:dyDescent="0.35">
      <c r="A26" s="4"/>
      <c r="B26" s="26"/>
      <c r="C26" s="18" t="s">
        <v>6</v>
      </c>
      <c r="D26" s="5"/>
      <c r="E26" s="7"/>
      <c r="F26" s="8"/>
      <c r="G26" s="8"/>
      <c r="H26" s="9"/>
      <c r="I26" s="9"/>
      <c r="J26" s="20"/>
      <c r="K26" s="20"/>
      <c r="L26" s="21"/>
    </row>
    <row r="27" spans="1:12" ht="16" thickBot="1" x14ac:dyDescent="0.4">
      <c r="A27" s="30"/>
      <c r="B27" s="352" t="s">
        <v>1</v>
      </c>
      <c r="C27" s="353"/>
      <c r="D27" s="31"/>
      <c r="E27" s="32"/>
      <c r="F27" s="32">
        <f>SUM(F11:F26)</f>
        <v>107000</v>
      </c>
      <c r="G27" s="32">
        <f>SUM(G10:G21)</f>
        <v>9000000</v>
      </c>
      <c r="H27" s="33"/>
      <c r="I27" s="34"/>
      <c r="J27" s="35">
        <f>SUM(J10:J26)</f>
        <v>10236947</v>
      </c>
      <c r="K27" s="35">
        <f>SUM(K10:K26)</f>
        <v>582626816</v>
      </c>
      <c r="L27" s="36"/>
    </row>
    <row r="28" spans="1:12" x14ac:dyDescent="0.35">
      <c r="A28" s="49"/>
      <c r="B28" s="50"/>
      <c r="C28" s="51"/>
      <c r="D28" s="52"/>
      <c r="E28" s="53"/>
      <c r="F28" s="53"/>
      <c r="G28" s="53"/>
      <c r="H28" s="54"/>
      <c r="I28" s="55"/>
      <c r="J28" s="53"/>
      <c r="K28" s="53"/>
      <c r="L28" s="53"/>
    </row>
    <row r="29" spans="1:12" x14ac:dyDescent="0.35">
      <c r="A29" s="47" t="s">
        <v>11</v>
      </c>
      <c r="B29" s="354" t="s">
        <v>26</v>
      </c>
      <c r="C29" s="354"/>
      <c r="D29" s="354"/>
      <c r="E29" s="354"/>
      <c r="F29" s="354"/>
      <c r="G29" s="354"/>
      <c r="H29" s="354"/>
      <c r="I29" s="354"/>
      <c r="J29" s="354"/>
      <c r="K29" s="354"/>
      <c r="L29" s="354"/>
    </row>
    <row r="30" spans="1:12" ht="16" thickBot="1" x14ac:dyDescent="0.4"/>
    <row r="31" spans="1:12" ht="105" x14ac:dyDescent="0.35">
      <c r="A31" s="1" t="s">
        <v>0</v>
      </c>
      <c r="B31" s="2" t="s">
        <v>14</v>
      </c>
      <c r="C31" s="10" t="s">
        <v>16</v>
      </c>
      <c r="D31" s="11" t="s">
        <v>29</v>
      </c>
      <c r="E31" s="12" t="s">
        <v>30</v>
      </c>
      <c r="F31" s="13" t="s">
        <v>31</v>
      </c>
      <c r="G31" s="11" t="s">
        <v>32</v>
      </c>
      <c r="H31" s="11" t="s">
        <v>17</v>
      </c>
      <c r="I31" s="11" t="s">
        <v>15</v>
      </c>
      <c r="J31" s="14" t="s">
        <v>33</v>
      </c>
      <c r="K31" s="14" t="s">
        <v>34</v>
      </c>
      <c r="L31" s="15" t="s">
        <v>5</v>
      </c>
    </row>
    <row r="32" spans="1:12" x14ac:dyDescent="0.35">
      <c r="A32" s="16">
        <v>1</v>
      </c>
      <c r="B32" s="17" t="s">
        <v>2</v>
      </c>
      <c r="C32" s="18"/>
      <c r="D32" s="19"/>
      <c r="E32" s="7"/>
      <c r="F32" s="8"/>
      <c r="G32" s="8"/>
      <c r="H32" s="9"/>
      <c r="I32" s="9"/>
      <c r="J32" s="20"/>
      <c r="K32" s="20"/>
      <c r="L32" s="21"/>
    </row>
    <row r="33" spans="1:12" ht="33" x14ac:dyDescent="0.35">
      <c r="A33" s="4">
        <v>1.1000000000000001</v>
      </c>
      <c r="B33" s="72" t="s">
        <v>39</v>
      </c>
      <c r="C33" s="70" t="s">
        <v>37</v>
      </c>
      <c r="D33" s="71">
        <v>1</v>
      </c>
      <c r="E33" s="9">
        <v>53807</v>
      </c>
      <c r="F33" s="8">
        <v>1000</v>
      </c>
      <c r="G33" s="8"/>
      <c r="H33" s="9">
        <v>1</v>
      </c>
      <c r="I33" s="9">
        <v>86</v>
      </c>
      <c r="J33" s="20">
        <f>G33+F33+(D33*E33)</f>
        <v>54807</v>
      </c>
      <c r="K33" s="20">
        <f t="shared" ref="K33" si="2">J33*I33*H33</f>
        <v>4713402</v>
      </c>
      <c r="L33" s="21"/>
    </row>
    <row r="34" spans="1:12" ht="33" x14ac:dyDescent="0.35">
      <c r="A34" s="24">
        <v>1.2</v>
      </c>
      <c r="B34" s="72" t="s">
        <v>40</v>
      </c>
      <c r="C34" s="70" t="s">
        <v>37</v>
      </c>
      <c r="D34" s="71">
        <v>4</v>
      </c>
      <c r="E34" s="9">
        <v>53807</v>
      </c>
      <c r="F34" s="8">
        <v>5000</v>
      </c>
      <c r="G34" s="8"/>
      <c r="H34" s="9">
        <v>1</v>
      </c>
      <c r="I34" s="9">
        <v>86</v>
      </c>
      <c r="J34" s="20">
        <f>G34+F34+(D34*E34)</f>
        <v>220228</v>
      </c>
      <c r="K34" s="20">
        <f t="shared" ref="K34:K36" si="3">J34*I34*H34</f>
        <v>18939608</v>
      </c>
      <c r="L34" s="21"/>
    </row>
    <row r="35" spans="1:12" ht="33" x14ac:dyDescent="0.35">
      <c r="A35" s="4">
        <v>1.3</v>
      </c>
      <c r="B35" s="72" t="s">
        <v>41</v>
      </c>
      <c r="C35" s="70" t="s">
        <v>46</v>
      </c>
      <c r="D35" s="71">
        <v>1</v>
      </c>
      <c r="E35" s="9">
        <v>53807</v>
      </c>
      <c r="F35" s="8">
        <v>1000</v>
      </c>
      <c r="G35" s="8"/>
      <c r="H35" s="9">
        <v>1</v>
      </c>
      <c r="I35" s="9">
        <v>86</v>
      </c>
      <c r="J35" s="20">
        <f>G35+F35+(D35*E35)</f>
        <v>54807</v>
      </c>
      <c r="K35" s="20">
        <f t="shared" si="3"/>
        <v>4713402</v>
      </c>
      <c r="L35" s="21"/>
    </row>
    <row r="36" spans="1:12" x14ac:dyDescent="0.35">
      <c r="A36" s="16">
        <v>2</v>
      </c>
      <c r="B36" s="17" t="s">
        <v>7</v>
      </c>
      <c r="C36" s="18" t="s">
        <v>8</v>
      </c>
      <c r="D36" s="5">
        <v>2</v>
      </c>
      <c r="E36" s="9">
        <v>53807</v>
      </c>
      <c r="F36" s="8">
        <v>30000</v>
      </c>
      <c r="G36" s="8"/>
      <c r="H36" s="9">
        <v>1</v>
      </c>
      <c r="I36" s="9">
        <v>26</v>
      </c>
      <c r="J36" s="20">
        <f t="shared" ref="J36:J40" si="4">G36+F36+(D36*E36)</f>
        <v>137614</v>
      </c>
      <c r="K36" s="20">
        <f t="shared" si="3"/>
        <v>3577964</v>
      </c>
      <c r="L36" s="21"/>
    </row>
    <row r="37" spans="1:12" x14ac:dyDescent="0.35">
      <c r="A37" s="25"/>
      <c r="B37" s="26"/>
      <c r="C37" s="18" t="s">
        <v>22</v>
      </c>
      <c r="D37" s="5">
        <v>1</v>
      </c>
      <c r="E37" s="9">
        <v>53807</v>
      </c>
      <c r="F37" s="8">
        <v>20000</v>
      </c>
      <c r="H37" s="9">
        <v>1</v>
      </c>
      <c r="I37" s="9">
        <v>60</v>
      </c>
      <c r="J37" s="20">
        <f t="shared" si="4"/>
        <v>73807</v>
      </c>
      <c r="K37" s="20">
        <f>J37*I37*H37</f>
        <v>4428420</v>
      </c>
      <c r="L37" s="21"/>
    </row>
    <row r="38" spans="1:12" x14ac:dyDescent="0.35">
      <c r="A38" s="25"/>
      <c r="B38" s="26"/>
      <c r="C38" s="18" t="s">
        <v>28</v>
      </c>
      <c r="D38" s="5">
        <v>0</v>
      </c>
      <c r="E38" s="9">
        <v>53807</v>
      </c>
      <c r="F38" s="8"/>
      <c r="G38" s="8"/>
      <c r="H38" s="9">
        <v>1</v>
      </c>
      <c r="I38" s="9">
        <v>0</v>
      </c>
      <c r="J38" s="20">
        <f t="shared" si="4"/>
        <v>0</v>
      </c>
      <c r="K38" s="20">
        <f>J38*I38*H38</f>
        <v>0</v>
      </c>
      <c r="L38" s="21"/>
    </row>
    <row r="39" spans="1:12" ht="31" x14ac:dyDescent="0.35">
      <c r="A39" s="23" t="s">
        <v>20</v>
      </c>
      <c r="B39" s="28" t="s">
        <v>3</v>
      </c>
      <c r="C39" s="22" t="s">
        <v>44</v>
      </c>
      <c r="D39" s="6">
        <v>1</v>
      </c>
      <c r="E39" s="9">
        <v>53807</v>
      </c>
      <c r="F39" s="8"/>
      <c r="G39" s="8">
        <v>6000000</v>
      </c>
      <c r="H39" s="9">
        <v>1</v>
      </c>
      <c r="I39" s="9">
        <v>80</v>
      </c>
      <c r="J39" s="20">
        <f t="shared" si="4"/>
        <v>6053807</v>
      </c>
      <c r="K39" s="20">
        <f>J39*I39*H39</f>
        <v>484304560</v>
      </c>
      <c r="L39" s="21"/>
    </row>
    <row r="40" spans="1:12" x14ac:dyDescent="0.35">
      <c r="A40" s="23"/>
      <c r="B40" s="26"/>
      <c r="C40" s="22" t="s">
        <v>43</v>
      </c>
      <c r="D40" s="6">
        <v>1</v>
      </c>
      <c r="E40" s="9">
        <v>53807</v>
      </c>
      <c r="F40" s="8"/>
      <c r="G40" s="8">
        <v>3000000</v>
      </c>
      <c r="H40" s="9">
        <v>1</v>
      </c>
      <c r="I40" s="9">
        <v>6</v>
      </c>
      <c r="J40" s="20">
        <f t="shared" si="4"/>
        <v>3053807</v>
      </c>
      <c r="K40" s="20">
        <f>J40*I40*H40</f>
        <v>18322842</v>
      </c>
      <c r="L40" s="21"/>
    </row>
    <row r="41" spans="1:12" x14ac:dyDescent="0.35">
      <c r="A41" s="4" t="s">
        <v>19</v>
      </c>
      <c r="B41" s="73" t="s">
        <v>4</v>
      </c>
      <c r="D41" s="5"/>
      <c r="E41" s="7"/>
      <c r="F41" s="8"/>
      <c r="G41" s="8"/>
      <c r="H41" s="9"/>
      <c r="I41" s="9"/>
      <c r="J41" s="20"/>
      <c r="K41" s="20"/>
      <c r="L41" s="21"/>
    </row>
    <row r="42" spans="1:12" ht="30.5" x14ac:dyDescent="0.35">
      <c r="A42" s="25">
        <v>4</v>
      </c>
      <c r="B42" s="26" t="s">
        <v>35</v>
      </c>
      <c r="C42" s="18" t="s">
        <v>38</v>
      </c>
      <c r="D42" s="5">
        <v>8</v>
      </c>
      <c r="E42" s="9">
        <v>53807</v>
      </c>
      <c r="F42" s="8"/>
      <c r="G42" s="8"/>
      <c r="H42" s="9">
        <v>1</v>
      </c>
      <c r="I42" s="9">
        <v>86</v>
      </c>
      <c r="J42" s="20">
        <f>G42+F42+(D42*E42)</f>
        <v>430456</v>
      </c>
      <c r="K42" s="20">
        <f>J42*I42*H42</f>
        <v>37019216</v>
      </c>
      <c r="L42" s="21"/>
    </row>
    <row r="43" spans="1:12" x14ac:dyDescent="0.35">
      <c r="A43" s="25">
        <v>5</v>
      </c>
      <c r="B43" s="26" t="s">
        <v>36</v>
      </c>
      <c r="C43" s="18"/>
      <c r="D43" s="5"/>
      <c r="E43" s="7"/>
      <c r="F43" s="8"/>
      <c r="G43" s="8"/>
      <c r="H43" s="9"/>
      <c r="I43" s="9"/>
      <c r="J43" s="20"/>
      <c r="K43" s="20"/>
      <c r="L43" s="21"/>
    </row>
    <row r="44" spans="1:12" x14ac:dyDescent="0.35">
      <c r="A44" s="25">
        <v>6</v>
      </c>
      <c r="B44" s="17" t="s">
        <v>9</v>
      </c>
      <c r="C44" s="18" t="s">
        <v>8</v>
      </c>
      <c r="D44" s="5">
        <v>1</v>
      </c>
      <c r="E44" s="9">
        <v>53807</v>
      </c>
      <c r="F44" s="8">
        <v>30000</v>
      </c>
      <c r="G44" s="8"/>
      <c r="H44" s="9">
        <v>1</v>
      </c>
      <c r="I44" s="9">
        <v>26</v>
      </c>
      <c r="J44" s="20">
        <f>G44+F44+(D44*E44)</f>
        <v>83807</v>
      </c>
      <c r="K44" s="20">
        <f>J44*I44*H44</f>
        <v>2178982</v>
      </c>
      <c r="L44" s="21"/>
    </row>
    <row r="45" spans="1:12" x14ac:dyDescent="0.35">
      <c r="A45" s="3"/>
      <c r="B45" s="26"/>
      <c r="C45" s="18" t="s">
        <v>23</v>
      </c>
      <c r="D45" s="5">
        <v>1</v>
      </c>
      <c r="E45" s="9">
        <v>53807</v>
      </c>
      <c r="F45" s="8">
        <v>20000</v>
      </c>
      <c r="G45" s="8"/>
      <c r="H45" s="9">
        <v>1</v>
      </c>
      <c r="I45" s="9">
        <v>60</v>
      </c>
      <c r="J45" s="20">
        <f>G45+F45+(D45*E45)</f>
        <v>73807</v>
      </c>
      <c r="K45" s="20">
        <f>J45*I45*H45</f>
        <v>4428420</v>
      </c>
      <c r="L45" s="21"/>
    </row>
    <row r="46" spans="1:12" x14ac:dyDescent="0.35">
      <c r="A46" s="3"/>
      <c r="B46" s="26"/>
      <c r="C46" s="18" t="s">
        <v>28</v>
      </c>
      <c r="D46" s="5">
        <v>0</v>
      </c>
      <c r="E46" s="9">
        <v>53807</v>
      </c>
      <c r="F46" s="8"/>
      <c r="G46" s="8"/>
      <c r="H46" s="9">
        <v>1</v>
      </c>
      <c r="I46" s="9">
        <v>0</v>
      </c>
      <c r="J46" s="20">
        <f>G46+F46+(D46*E46)</f>
        <v>0</v>
      </c>
      <c r="K46" s="20">
        <f>J46*I46*H46</f>
        <v>0</v>
      </c>
      <c r="L46" s="21"/>
    </row>
    <row r="47" spans="1:12" x14ac:dyDescent="0.35">
      <c r="A47" s="4"/>
      <c r="B47" s="26"/>
      <c r="C47" s="18" t="s">
        <v>6</v>
      </c>
      <c r="D47" s="5"/>
      <c r="E47" s="7"/>
      <c r="F47" s="8"/>
      <c r="G47" s="8"/>
      <c r="H47" s="9"/>
      <c r="I47" s="9"/>
      <c r="J47" s="20"/>
      <c r="K47" s="20"/>
      <c r="L47" s="21"/>
    </row>
    <row r="48" spans="1:12" ht="16" thickBot="1" x14ac:dyDescent="0.4">
      <c r="A48" s="30"/>
      <c r="B48" s="352" t="s">
        <v>1</v>
      </c>
      <c r="C48" s="353"/>
      <c r="D48" s="31"/>
      <c r="E48" s="32"/>
      <c r="F48" s="32">
        <f>SUM(F33:F47)</f>
        <v>107000</v>
      </c>
      <c r="G48" s="32">
        <f>SUM(G32:G42)</f>
        <v>9000000</v>
      </c>
      <c r="H48" s="33"/>
      <c r="I48" s="34"/>
      <c r="J48" s="35">
        <f>SUM(J32:J47)</f>
        <v>10236947</v>
      </c>
      <c r="K48" s="35">
        <f>SUM(K32:K47)</f>
        <v>582626816</v>
      </c>
      <c r="L48" s="36"/>
    </row>
    <row r="49" spans="1:12" x14ac:dyDescent="0.35">
      <c r="A49" s="49"/>
      <c r="B49" s="50"/>
      <c r="C49" s="51"/>
      <c r="D49" s="52"/>
      <c r="E49" s="53"/>
      <c r="F49" s="53"/>
      <c r="G49" s="53"/>
      <c r="H49" s="54"/>
      <c r="I49" s="55"/>
      <c r="J49" s="53"/>
      <c r="K49" s="53"/>
      <c r="L49" s="53"/>
    </row>
    <row r="50" spans="1:12" x14ac:dyDescent="0.35">
      <c r="A50" s="49"/>
      <c r="B50" s="50"/>
      <c r="C50" s="51"/>
      <c r="D50" s="52"/>
      <c r="E50" s="53"/>
      <c r="F50" s="53"/>
      <c r="G50" s="53"/>
      <c r="H50" s="54"/>
      <c r="I50" s="55"/>
      <c r="J50" s="53"/>
      <c r="K50" s="53"/>
      <c r="L50" s="53"/>
    </row>
    <row r="51" spans="1:12" x14ac:dyDescent="0.35">
      <c r="A51" s="49"/>
      <c r="B51" s="50"/>
      <c r="C51" s="51"/>
      <c r="D51" s="52"/>
      <c r="E51" s="53"/>
      <c r="F51" s="53"/>
      <c r="G51" s="53"/>
      <c r="H51" s="54"/>
      <c r="I51" s="55"/>
      <c r="J51" s="53"/>
      <c r="K51" s="53"/>
      <c r="L51" s="53"/>
    </row>
    <row r="52" spans="1:12" x14ac:dyDescent="0.35">
      <c r="A52" s="49"/>
      <c r="B52" s="50"/>
      <c r="C52" s="51"/>
      <c r="D52" s="52"/>
      <c r="E52" s="53"/>
      <c r="F52" s="53"/>
      <c r="G52" s="53"/>
      <c r="H52" s="54"/>
      <c r="I52" s="55"/>
      <c r="J52" s="53"/>
      <c r="K52" s="53"/>
      <c r="L52" s="53"/>
    </row>
    <row r="53" spans="1:12" x14ac:dyDescent="0.35">
      <c r="A53" s="49"/>
      <c r="B53" s="50"/>
      <c r="C53" s="51"/>
      <c r="D53" s="52"/>
      <c r="E53" s="53"/>
      <c r="F53" s="53"/>
      <c r="G53" s="53"/>
      <c r="H53" s="54"/>
      <c r="I53" s="55"/>
      <c r="J53" s="53"/>
      <c r="K53" s="53"/>
      <c r="L53" s="53"/>
    </row>
    <row r="54" spans="1:12" x14ac:dyDescent="0.35">
      <c r="A54" s="49"/>
      <c r="B54" s="50"/>
      <c r="C54" s="51"/>
      <c r="D54" s="52"/>
      <c r="E54" s="53"/>
      <c r="F54" s="53"/>
      <c r="G54" s="53"/>
      <c r="H54" s="54"/>
      <c r="I54" s="55"/>
      <c r="J54" s="53"/>
      <c r="K54" s="53"/>
      <c r="L54" s="53"/>
    </row>
    <row r="55" spans="1:12" x14ac:dyDescent="0.35">
      <c r="A55" s="49"/>
      <c r="B55" s="50"/>
      <c r="C55" s="51"/>
      <c r="D55" s="52"/>
      <c r="E55" s="53"/>
      <c r="F55" s="53"/>
      <c r="G55" s="53"/>
      <c r="H55" s="54"/>
      <c r="I55" s="55"/>
      <c r="J55" s="53"/>
      <c r="K55" s="53"/>
      <c r="L55" s="53"/>
    </row>
    <row r="56" spans="1:12" x14ac:dyDescent="0.35">
      <c r="A56" s="49"/>
      <c r="B56" s="50"/>
      <c r="C56" s="51"/>
      <c r="D56" s="52"/>
      <c r="E56" s="53"/>
      <c r="F56" s="53"/>
      <c r="G56" s="53"/>
      <c r="H56" s="54"/>
      <c r="I56" s="55"/>
      <c r="J56" s="53"/>
      <c r="K56" s="53"/>
      <c r="L56" s="53"/>
    </row>
    <row r="57" spans="1:12" x14ac:dyDescent="0.35">
      <c r="A57" s="49"/>
      <c r="B57" s="50"/>
      <c r="C57" s="51"/>
      <c r="D57" s="52"/>
      <c r="E57" s="53"/>
      <c r="F57" s="53"/>
      <c r="G57" s="53"/>
      <c r="H57" s="54"/>
      <c r="I57" s="55"/>
      <c r="J57" s="53"/>
      <c r="K57" s="53"/>
      <c r="L57" s="53"/>
    </row>
    <row r="58" spans="1:12" x14ac:dyDescent="0.35">
      <c r="A58" s="49"/>
      <c r="B58" s="50"/>
      <c r="C58" s="51"/>
      <c r="D58" s="52"/>
      <c r="E58" s="53"/>
      <c r="F58" s="53"/>
      <c r="G58" s="53"/>
      <c r="H58" s="54"/>
      <c r="I58" s="55"/>
      <c r="J58" s="53"/>
      <c r="K58" s="53"/>
      <c r="L58" s="53"/>
    </row>
    <row r="59" spans="1:12" x14ac:dyDescent="0.35">
      <c r="A59" s="49"/>
      <c r="B59" s="50"/>
      <c r="C59" s="51"/>
      <c r="D59" s="52"/>
      <c r="E59" s="53"/>
      <c r="F59" s="53"/>
      <c r="G59" s="53"/>
      <c r="H59" s="54"/>
      <c r="I59" s="55"/>
      <c r="J59" s="53"/>
      <c r="K59" s="53"/>
      <c r="L59" s="53"/>
    </row>
    <row r="60" spans="1:12" x14ac:dyDescent="0.35">
      <c r="A60" s="49"/>
      <c r="B60" s="50"/>
      <c r="C60" s="51"/>
      <c r="D60" s="52"/>
      <c r="E60" s="53"/>
      <c r="F60" s="53"/>
      <c r="G60" s="53"/>
      <c r="H60" s="54"/>
      <c r="I60" s="55"/>
      <c r="J60" s="53"/>
      <c r="K60" s="53"/>
      <c r="L60" s="53"/>
    </row>
    <row r="61" spans="1:12" x14ac:dyDescent="0.35">
      <c r="A61" s="49"/>
      <c r="B61" s="50"/>
      <c r="C61" s="51"/>
      <c r="D61" s="52"/>
      <c r="E61" s="53"/>
      <c r="F61" s="53"/>
      <c r="G61" s="53"/>
      <c r="H61" s="54"/>
      <c r="I61" s="55"/>
      <c r="J61" s="53"/>
      <c r="K61" s="53"/>
      <c r="L61" s="53"/>
    </row>
    <row r="62" spans="1:12" x14ac:dyDescent="0.35">
      <c r="A62" s="49"/>
      <c r="B62" s="50"/>
      <c r="C62" s="51"/>
      <c r="D62" s="52"/>
      <c r="E62" s="53"/>
      <c r="F62" s="53"/>
      <c r="G62" s="53"/>
      <c r="H62" s="54"/>
      <c r="I62" s="55"/>
      <c r="J62" s="53"/>
      <c r="K62" s="53"/>
      <c r="L62" s="53"/>
    </row>
    <row r="63" spans="1:12" x14ac:dyDescent="0.35">
      <c r="A63" s="49"/>
      <c r="B63" s="50"/>
      <c r="C63" s="51"/>
      <c r="D63" s="52"/>
      <c r="E63" s="53"/>
      <c r="F63" s="53"/>
      <c r="G63" s="53"/>
      <c r="H63" s="54"/>
      <c r="I63" s="55"/>
      <c r="J63" s="53"/>
      <c r="K63" s="53"/>
      <c r="L63" s="53"/>
    </row>
    <row r="64" spans="1:12" x14ac:dyDescent="0.35">
      <c r="A64" s="49"/>
      <c r="B64" s="50"/>
      <c r="C64" s="51"/>
      <c r="D64" s="52"/>
      <c r="E64" s="53"/>
      <c r="F64" s="53"/>
      <c r="G64" s="53"/>
      <c r="H64" s="54"/>
      <c r="I64" s="55"/>
      <c r="J64" s="53"/>
      <c r="K64" s="53"/>
      <c r="L64" s="53"/>
    </row>
    <row r="65" spans="1:12" x14ac:dyDescent="0.35">
      <c r="A65" s="49"/>
      <c r="B65" s="50"/>
      <c r="C65" s="51"/>
      <c r="D65" s="52"/>
      <c r="E65" s="53"/>
      <c r="F65" s="53"/>
      <c r="G65" s="53"/>
      <c r="H65" s="54"/>
      <c r="I65" s="55"/>
      <c r="J65" s="53"/>
      <c r="K65" s="53"/>
      <c r="L65" s="53"/>
    </row>
    <row r="66" spans="1:12" x14ac:dyDescent="0.35">
      <c r="A66" s="49"/>
      <c r="B66" s="50"/>
      <c r="C66" s="51"/>
      <c r="D66" s="52"/>
      <c r="E66" s="53"/>
      <c r="F66" s="53"/>
      <c r="G66" s="53"/>
      <c r="H66" s="54"/>
      <c r="I66" s="55"/>
      <c r="J66" s="53"/>
      <c r="K66" s="53"/>
      <c r="L66" s="53"/>
    </row>
    <row r="67" spans="1:12" x14ac:dyDescent="0.35">
      <c r="A67" s="49"/>
      <c r="B67" s="50"/>
      <c r="C67" s="51"/>
      <c r="D67" s="52"/>
      <c r="E67" s="53"/>
      <c r="F67" s="53"/>
      <c r="G67" s="53"/>
      <c r="H67" s="54"/>
      <c r="I67" s="55"/>
      <c r="J67" s="53"/>
      <c r="K67" s="53"/>
      <c r="L67" s="53"/>
    </row>
    <row r="68" spans="1:12" x14ac:dyDescent="0.35">
      <c r="A68" s="49"/>
      <c r="B68" s="50"/>
      <c r="C68" s="51"/>
      <c r="D68" s="52"/>
      <c r="E68" s="53"/>
      <c r="F68" s="53"/>
      <c r="G68" s="53"/>
      <c r="H68" s="54"/>
      <c r="I68" s="55"/>
      <c r="J68" s="53"/>
      <c r="K68" s="53"/>
      <c r="L68" s="53"/>
    </row>
    <row r="69" spans="1:12" x14ac:dyDescent="0.35">
      <c r="A69" s="47" t="s">
        <v>13</v>
      </c>
      <c r="B69" s="354" t="s">
        <v>21</v>
      </c>
      <c r="C69" s="354"/>
      <c r="D69" s="354"/>
      <c r="E69" s="354"/>
      <c r="F69" s="354"/>
      <c r="G69" s="354"/>
      <c r="H69" s="354"/>
      <c r="I69" s="354"/>
      <c r="J69" s="354"/>
      <c r="K69" s="354"/>
      <c r="L69" s="354"/>
    </row>
    <row r="70" spans="1:12" s="59" customFormat="1" x14ac:dyDescent="0.35">
      <c r="A70" s="58"/>
      <c r="B70" s="56"/>
      <c r="C70" s="57"/>
      <c r="D70" s="58"/>
      <c r="E70" s="56"/>
      <c r="F70" s="56"/>
      <c r="G70" s="56"/>
      <c r="H70" s="58"/>
      <c r="I70" s="58"/>
      <c r="J70" s="56"/>
      <c r="K70" s="56"/>
      <c r="L70" s="56"/>
    </row>
    <row r="71" spans="1:12" s="59" customFormat="1" x14ac:dyDescent="0.35">
      <c r="A71" s="58"/>
      <c r="B71" s="56"/>
      <c r="C71" s="57"/>
      <c r="D71" s="58"/>
      <c r="E71" s="56"/>
      <c r="F71" s="56"/>
      <c r="G71" s="56"/>
      <c r="H71" s="58"/>
      <c r="I71" s="58"/>
      <c r="J71" s="56"/>
      <c r="K71" s="56"/>
      <c r="L71" s="56"/>
    </row>
    <row r="72" spans="1:12" s="59" customFormat="1" x14ac:dyDescent="0.35">
      <c r="A72" s="58"/>
      <c r="B72" s="56"/>
      <c r="C72" s="57"/>
      <c r="D72" s="58"/>
      <c r="E72" s="56"/>
      <c r="F72" s="56"/>
      <c r="G72" s="56"/>
      <c r="H72" s="58"/>
      <c r="I72" s="58"/>
      <c r="J72" s="56"/>
      <c r="K72" s="56"/>
      <c r="L72" s="56"/>
    </row>
    <row r="73" spans="1:12" s="59" customFormat="1" x14ac:dyDescent="0.35">
      <c r="A73" s="58"/>
      <c r="B73" s="56"/>
      <c r="C73" s="57"/>
      <c r="D73" s="58"/>
      <c r="E73" s="56"/>
      <c r="F73" s="56"/>
      <c r="G73" s="56"/>
      <c r="H73" s="58"/>
      <c r="I73" s="58"/>
      <c r="J73" s="56"/>
      <c r="K73" s="56"/>
      <c r="L73" s="56"/>
    </row>
    <row r="74" spans="1:12" s="59" customFormat="1" x14ac:dyDescent="0.35">
      <c r="A74" s="58"/>
      <c r="B74" s="56"/>
      <c r="C74" s="57"/>
      <c r="D74" s="58"/>
      <c r="E74" s="56"/>
      <c r="F74" s="56"/>
      <c r="G74" s="56"/>
      <c r="H74" s="58"/>
      <c r="I74" s="58"/>
      <c r="J74" s="56"/>
      <c r="K74" s="56"/>
      <c r="L74" s="56"/>
    </row>
    <row r="75" spans="1:12" s="59" customFormat="1" x14ac:dyDescent="0.35">
      <c r="A75" s="58"/>
      <c r="B75" s="56"/>
      <c r="C75" s="57"/>
      <c r="D75" s="58"/>
      <c r="E75" s="56"/>
      <c r="F75" s="56"/>
      <c r="G75" s="56"/>
      <c r="H75" s="58"/>
      <c r="I75" s="58"/>
      <c r="J75" s="56"/>
      <c r="K75" s="56"/>
      <c r="L75" s="56"/>
    </row>
    <row r="76" spans="1:12" s="59" customFormat="1" x14ac:dyDescent="0.35">
      <c r="A76" s="58"/>
      <c r="B76" s="56"/>
      <c r="C76" s="57"/>
      <c r="D76" s="58"/>
      <c r="E76" s="56"/>
      <c r="F76" s="56"/>
      <c r="G76" s="56"/>
      <c r="H76" s="58"/>
      <c r="I76" s="58"/>
      <c r="J76" s="56"/>
      <c r="K76" s="56"/>
      <c r="L76" s="56"/>
    </row>
    <row r="77" spans="1:12" s="59" customFormat="1" x14ac:dyDescent="0.35">
      <c r="A77" s="58"/>
      <c r="B77" s="56"/>
      <c r="C77" s="57"/>
      <c r="D77" s="58"/>
      <c r="E77" s="56"/>
      <c r="F77" s="56"/>
      <c r="G77" s="56"/>
      <c r="H77" s="58"/>
      <c r="I77" s="58"/>
      <c r="J77" s="56"/>
      <c r="K77" s="56"/>
      <c r="L77" s="56"/>
    </row>
    <row r="78" spans="1:12" s="59" customFormat="1" x14ac:dyDescent="0.35">
      <c r="A78" s="58"/>
      <c r="B78" s="56"/>
      <c r="C78" s="57"/>
      <c r="D78" s="58"/>
      <c r="E78" s="56"/>
      <c r="F78" s="56"/>
      <c r="G78" s="56"/>
      <c r="H78" s="58"/>
      <c r="I78" s="58"/>
      <c r="J78" s="56"/>
      <c r="K78" s="56"/>
      <c r="L78" s="56"/>
    </row>
    <row r="79" spans="1:12" s="59" customFormat="1" x14ac:dyDescent="0.35">
      <c r="A79" s="58"/>
      <c r="B79" s="56"/>
      <c r="C79" s="57"/>
      <c r="D79" s="58"/>
      <c r="E79" s="56"/>
      <c r="F79" s="56"/>
      <c r="G79" s="56"/>
      <c r="H79" s="58"/>
      <c r="I79" s="58"/>
      <c r="J79" s="56"/>
      <c r="K79" s="56"/>
      <c r="L79" s="56"/>
    </row>
    <row r="80" spans="1:12" s="59" customFormat="1" x14ac:dyDescent="0.35">
      <c r="A80" s="58"/>
      <c r="B80" s="56"/>
      <c r="C80" s="57"/>
      <c r="D80" s="58"/>
      <c r="E80" s="56"/>
      <c r="F80" s="56"/>
      <c r="G80" s="56"/>
      <c r="H80" s="58"/>
      <c r="I80" s="58"/>
      <c r="J80" s="56"/>
      <c r="K80" s="56"/>
      <c r="L80" s="56"/>
    </row>
    <row r="81" spans="1:12" s="59" customFormat="1" x14ac:dyDescent="0.35">
      <c r="A81" s="58"/>
      <c r="B81" s="56"/>
      <c r="C81" s="57"/>
      <c r="D81" s="58"/>
      <c r="E81" s="56"/>
      <c r="F81" s="56"/>
      <c r="G81" s="56"/>
      <c r="H81" s="58"/>
      <c r="I81" s="58"/>
      <c r="J81" s="56"/>
      <c r="K81" s="56"/>
      <c r="L81" s="56"/>
    </row>
    <row r="82" spans="1:12" s="59" customFormat="1" x14ac:dyDescent="0.35">
      <c r="A82" s="58"/>
      <c r="B82" s="56"/>
      <c r="C82" s="57"/>
      <c r="D82" s="58"/>
      <c r="E82" s="56"/>
      <c r="F82" s="56"/>
      <c r="G82" s="56"/>
      <c r="H82" s="58"/>
      <c r="I82" s="58"/>
      <c r="J82" s="56"/>
      <c r="K82" s="56"/>
      <c r="L82" s="56"/>
    </row>
    <row r="83" spans="1:12" s="59" customFormat="1" x14ac:dyDescent="0.35">
      <c r="A83" s="58"/>
      <c r="B83" s="56"/>
      <c r="C83" s="57"/>
      <c r="D83" s="58"/>
      <c r="E83" s="56"/>
      <c r="F83" s="56"/>
      <c r="G83" s="56"/>
      <c r="H83" s="58"/>
      <c r="I83" s="58"/>
      <c r="J83" s="56"/>
      <c r="K83" s="56"/>
      <c r="L83" s="56"/>
    </row>
    <row r="84" spans="1:12" s="59" customFormat="1" x14ac:dyDescent="0.35">
      <c r="A84" s="58"/>
      <c r="B84" s="56"/>
      <c r="C84" s="57"/>
      <c r="D84" s="58"/>
      <c r="E84" s="56"/>
      <c r="F84" s="56"/>
      <c r="G84" s="56"/>
      <c r="H84" s="58"/>
      <c r="I84" s="58"/>
      <c r="J84" s="56"/>
      <c r="K84" s="56"/>
      <c r="L84" s="56"/>
    </row>
    <row r="85" spans="1:12" s="59" customFormat="1" x14ac:dyDescent="0.35">
      <c r="A85" s="58"/>
      <c r="B85" s="56"/>
      <c r="C85" s="57"/>
      <c r="D85" s="58"/>
      <c r="E85" s="56"/>
      <c r="F85" s="56"/>
      <c r="G85" s="56"/>
      <c r="H85" s="58"/>
      <c r="I85" s="58"/>
      <c r="J85" s="56"/>
      <c r="K85" s="56"/>
      <c r="L85" s="56"/>
    </row>
    <row r="86" spans="1:12" s="59" customFormat="1" x14ac:dyDescent="0.35">
      <c r="A86" s="58"/>
      <c r="B86" s="56"/>
      <c r="C86" s="57"/>
      <c r="D86" s="58"/>
      <c r="E86" s="56"/>
      <c r="F86" s="56"/>
      <c r="G86" s="56"/>
      <c r="H86" s="58"/>
      <c r="I86" s="58"/>
      <c r="J86" s="56"/>
      <c r="K86" s="56"/>
      <c r="L86" s="56"/>
    </row>
    <row r="87" spans="1:12" s="59" customFormat="1" x14ac:dyDescent="0.35">
      <c r="A87" s="58"/>
      <c r="B87" s="56"/>
      <c r="C87" s="57"/>
      <c r="D87" s="58"/>
      <c r="E87" s="56"/>
      <c r="F87" s="56"/>
      <c r="G87" s="56"/>
      <c r="H87" s="58"/>
      <c r="I87" s="58"/>
      <c r="J87" s="56"/>
      <c r="K87" s="56"/>
      <c r="L87" s="56"/>
    </row>
    <row r="88" spans="1:12" s="59" customFormat="1" x14ac:dyDescent="0.35">
      <c r="A88" s="58"/>
      <c r="B88" s="56"/>
      <c r="C88" s="57"/>
      <c r="D88" s="58"/>
      <c r="E88" s="56"/>
      <c r="F88" s="56"/>
      <c r="G88" s="56"/>
      <c r="H88" s="58"/>
      <c r="I88" s="58"/>
      <c r="J88" s="56"/>
      <c r="K88" s="56"/>
      <c r="L88" s="56"/>
    </row>
    <row r="89" spans="1:12" s="59" customFormat="1" x14ac:dyDescent="0.35">
      <c r="A89" s="58"/>
      <c r="B89" s="56"/>
      <c r="C89" s="57"/>
      <c r="D89" s="58"/>
      <c r="E89" s="56"/>
      <c r="F89" s="56"/>
      <c r="G89" s="56"/>
      <c r="H89" s="58"/>
      <c r="I89" s="58"/>
      <c r="J89" s="56"/>
      <c r="K89" s="56"/>
      <c r="L89" s="56"/>
    </row>
    <row r="90" spans="1:12" s="59" customFormat="1" x14ac:dyDescent="0.35">
      <c r="A90" s="58"/>
      <c r="B90" s="56"/>
      <c r="C90" s="57"/>
      <c r="D90" s="58"/>
      <c r="E90" s="56"/>
      <c r="F90" s="56"/>
      <c r="G90" s="56"/>
      <c r="H90" s="58"/>
      <c r="I90" s="58"/>
      <c r="J90" s="56"/>
      <c r="K90" s="56"/>
      <c r="L90" s="56"/>
    </row>
    <row r="91" spans="1:12" s="59" customFormat="1" x14ac:dyDescent="0.35">
      <c r="A91" s="58"/>
      <c r="B91" s="56"/>
      <c r="C91" s="57"/>
      <c r="D91" s="58"/>
      <c r="E91" s="56"/>
      <c r="F91" s="56"/>
      <c r="G91" s="56"/>
      <c r="H91" s="58"/>
      <c r="I91" s="58"/>
      <c r="J91" s="56"/>
      <c r="K91" s="56"/>
      <c r="L91" s="56"/>
    </row>
    <row r="92" spans="1:12" s="59" customFormat="1" x14ac:dyDescent="0.35">
      <c r="A92" s="58"/>
      <c r="B92" s="56"/>
      <c r="C92" s="57"/>
      <c r="D92" s="58"/>
      <c r="E92" s="56"/>
      <c r="F92" s="56"/>
      <c r="G92" s="56"/>
      <c r="H92" s="58"/>
      <c r="I92" s="58"/>
      <c r="J92" s="56"/>
      <c r="K92" s="56"/>
      <c r="L92" s="56"/>
    </row>
    <row r="93" spans="1:12" s="59" customFormat="1" x14ac:dyDescent="0.35">
      <c r="A93" s="58"/>
      <c r="B93" s="56"/>
      <c r="C93" s="57"/>
      <c r="D93" s="58"/>
      <c r="E93" s="56"/>
      <c r="F93" s="56"/>
      <c r="G93" s="56"/>
      <c r="H93" s="58"/>
      <c r="I93" s="58"/>
      <c r="J93" s="56"/>
      <c r="K93" s="56"/>
      <c r="L93" s="56"/>
    </row>
    <row r="94" spans="1:12" s="59" customFormat="1" x14ac:dyDescent="0.35">
      <c r="A94" s="58"/>
      <c r="B94" s="56"/>
      <c r="C94" s="57"/>
      <c r="D94" s="58"/>
      <c r="E94" s="56"/>
      <c r="F94" s="56"/>
      <c r="G94" s="56"/>
      <c r="H94" s="58"/>
      <c r="I94" s="58"/>
      <c r="J94" s="56"/>
      <c r="K94" s="56"/>
      <c r="L94" s="56"/>
    </row>
    <row r="95" spans="1:12" s="59" customFormat="1" x14ac:dyDescent="0.35">
      <c r="A95" s="58"/>
      <c r="B95" s="56"/>
      <c r="C95" s="57"/>
      <c r="D95" s="58"/>
      <c r="E95" s="56"/>
      <c r="F95" s="56"/>
      <c r="G95" s="56"/>
      <c r="H95" s="58"/>
      <c r="I95" s="58"/>
      <c r="J95" s="56"/>
      <c r="K95" s="56"/>
      <c r="L95" s="56"/>
    </row>
    <row r="96" spans="1:12" s="59" customFormat="1" x14ac:dyDescent="0.35">
      <c r="A96" s="58"/>
      <c r="B96" s="56"/>
      <c r="C96" s="57"/>
      <c r="D96" s="58"/>
      <c r="E96" s="56"/>
      <c r="F96" s="56"/>
      <c r="G96" s="56"/>
      <c r="H96" s="58"/>
      <c r="I96" s="58"/>
      <c r="J96" s="56"/>
    </row>
    <row r="97" spans="1:12" s="59" customFormat="1" x14ac:dyDescent="0.35">
      <c r="A97" s="58"/>
      <c r="B97" s="56"/>
      <c r="C97" s="57"/>
      <c r="D97" s="58"/>
      <c r="E97" s="56"/>
      <c r="F97" s="56"/>
      <c r="G97" s="56"/>
      <c r="H97" s="58"/>
      <c r="I97" s="58"/>
      <c r="J97" s="56"/>
      <c r="K97" s="60">
        <f>$K$27</f>
        <v>582626816</v>
      </c>
    </row>
    <row r="98" spans="1:12" s="59" customFormat="1" x14ac:dyDescent="0.35">
      <c r="A98" s="58"/>
      <c r="B98" s="56"/>
      <c r="C98" s="57"/>
      <c r="D98" s="58"/>
      <c r="E98" s="56"/>
      <c r="F98" s="56"/>
      <c r="G98" s="56"/>
      <c r="H98" s="58"/>
      <c r="I98" s="58"/>
      <c r="J98" s="56"/>
      <c r="K98" s="60">
        <f>$K$48</f>
        <v>582626816</v>
      </c>
      <c r="L98" s="61"/>
    </row>
    <row r="99" spans="1:12" s="59" customFormat="1" x14ac:dyDescent="0.35">
      <c r="A99" s="58"/>
      <c r="B99" s="56"/>
      <c r="C99" s="57"/>
      <c r="D99" s="58"/>
      <c r="E99" s="56"/>
      <c r="F99" s="56"/>
      <c r="G99" s="56"/>
      <c r="H99" s="58"/>
      <c r="I99" s="58"/>
      <c r="J99" s="56"/>
      <c r="K99" s="60">
        <f>K97-K98</f>
        <v>0</v>
      </c>
      <c r="L99" s="61">
        <f>K99/K97*100%</f>
        <v>0</v>
      </c>
    </row>
    <row r="100" spans="1:12" s="59" customFormat="1" x14ac:dyDescent="0.35">
      <c r="A100" s="58"/>
      <c r="B100" s="56"/>
      <c r="C100" s="57"/>
      <c r="D100" s="58"/>
      <c r="E100" s="56"/>
      <c r="F100" s="56"/>
      <c r="G100" s="56"/>
      <c r="H100" s="58"/>
      <c r="I100" s="58"/>
      <c r="J100" s="56"/>
      <c r="L100" s="61">
        <f>K98/K97*100%</f>
        <v>1</v>
      </c>
    </row>
    <row r="101" spans="1:12" s="59" customFormat="1" x14ac:dyDescent="0.35">
      <c r="A101" s="58"/>
      <c r="B101" s="62"/>
      <c r="C101" s="57"/>
      <c r="D101" s="58"/>
      <c r="E101" s="56"/>
      <c r="F101" s="56"/>
      <c r="G101" s="56"/>
      <c r="H101" s="58"/>
      <c r="I101" s="58"/>
      <c r="J101" s="56"/>
      <c r="K101" s="56"/>
      <c r="L101" s="56"/>
    </row>
    <row r="102" spans="1:12" x14ac:dyDescent="0.35">
      <c r="B102" s="63"/>
      <c r="C102" s="64"/>
      <c r="D102" s="65"/>
      <c r="E102" s="66"/>
      <c r="F102" s="66"/>
    </row>
  </sheetData>
  <mergeCells count="9">
    <mergeCell ref="B48:C48"/>
    <mergeCell ref="B69:L69"/>
    <mergeCell ref="B27:C27"/>
    <mergeCell ref="B29:L29"/>
    <mergeCell ref="A1:C1"/>
    <mergeCell ref="I1:K1"/>
    <mergeCell ref="B3:K3"/>
    <mergeCell ref="B5:K5"/>
    <mergeCell ref="B7:K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86"/>
  <sheetViews>
    <sheetView zoomScaleNormal="100" workbookViewId="0">
      <selection activeCell="B5" sqref="B5:K5"/>
    </sheetView>
  </sheetViews>
  <sheetFormatPr defaultColWidth="9.08984375" defaultRowHeight="15.5" x14ac:dyDescent="0.35"/>
  <cols>
    <col min="1" max="1" width="6.90625" style="40" customWidth="1"/>
    <col min="2" max="2" width="41.08984375" style="27" customWidth="1"/>
    <col min="3" max="3" width="30.7265625" style="29" customWidth="1"/>
    <col min="4" max="4" width="7.36328125" style="38" customWidth="1"/>
    <col min="5" max="5" width="8.08984375" style="39" customWidth="1"/>
    <col min="6" max="6" width="9" style="27" customWidth="1"/>
    <col min="7" max="7" width="11.36328125" style="27" customWidth="1"/>
    <col min="8" max="8" width="7.36328125" style="40" customWidth="1"/>
    <col min="9" max="9" width="8" style="40" customWidth="1"/>
    <col min="10" max="10" width="11.26953125" style="27" customWidth="1"/>
    <col min="11" max="11" width="14.6328125" style="27" customWidth="1"/>
    <col min="12" max="12" width="31.90625" style="27" customWidth="1"/>
    <col min="13" max="16384" width="9.08984375" style="43"/>
  </cols>
  <sheetData>
    <row r="1" spans="1:12" ht="15.5" customHeight="1" x14ac:dyDescent="0.35">
      <c r="A1" s="355" t="s">
        <v>48</v>
      </c>
      <c r="B1" s="355"/>
      <c r="C1" s="355"/>
      <c r="I1" s="356" t="s">
        <v>24</v>
      </c>
      <c r="J1" s="356"/>
      <c r="K1" s="356"/>
      <c r="L1" s="42"/>
    </row>
    <row r="2" spans="1:12" x14ac:dyDescent="0.35">
      <c r="B2" s="37"/>
      <c r="C2" s="44"/>
      <c r="I2" s="41"/>
      <c r="J2" s="41"/>
      <c r="K2" s="41"/>
      <c r="L2" s="42"/>
    </row>
    <row r="3" spans="1:12" x14ac:dyDescent="0.3">
      <c r="B3" s="357" t="s">
        <v>12</v>
      </c>
      <c r="C3" s="357"/>
      <c r="D3" s="357"/>
      <c r="E3" s="357"/>
      <c r="F3" s="357"/>
      <c r="G3" s="357"/>
      <c r="H3" s="357"/>
      <c r="I3" s="357"/>
      <c r="J3" s="357"/>
      <c r="K3" s="357"/>
    </row>
    <row r="4" spans="1:12" x14ac:dyDescent="0.3">
      <c r="B4" s="45"/>
      <c r="C4" s="46"/>
      <c r="D4" s="45"/>
      <c r="E4" s="45"/>
      <c r="F4" s="45"/>
      <c r="G4" s="45"/>
      <c r="H4" s="45"/>
      <c r="I4" s="45"/>
      <c r="J4" s="45"/>
      <c r="K4" s="45"/>
    </row>
    <row r="5" spans="1:12" x14ac:dyDescent="0.35">
      <c r="A5" s="47"/>
      <c r="B5" s="358" t="s">
        <v>116</v>
      </c>
      <c r="C5" s="358"/>
      <c r="D5" s="358"/>
      <c r="E5" s="358"/>
      <c r="F5" s="358"/>
      <c r="G5" s="358"/>
      <c r="H5" s="358"/>
      <c r="I5" s="358"/>
      <c r="J5" s="358"/>
      <c r="K5" s="358"/>
    </row>
    <row r="6" spans="1:12" x14ac:dyDescent="0.35">
      <c r="A6" s="47"/>
      <c r="B6" s="47"/>
      <c r="C6" s="48"/>
      <c r="D6" s="47"/>
      <c r="E6" s="47"/>
      <c r="F6" s="47"/>
      <c r="G6" s="47"/>
      <c r="H6" s="47"/>
      <c r="I6" s="47"/>
      <c r="J6" s="47"/>
      <c r="K6" s="47"/>
    </row>
    <row r="7" spans="1:12" x14ac:dyDescent="0.35">
      <c r="A7" s="47" t="s">
        <v>10</v>
      </c>
      <c r="B7" s="354" t="s">
        <v>25</v>
      </c>
      <c r="C7" s="354"/>
      <c r="D7" s="354"/>
      <c r="E7" s="354"/>
      <c r="F7" s="354"/>
      <c r="G7" s="354"/>
      <c r="H7" s="354"/>
      <c r="I7" s="354"/>
      <c r="J7" s="354"/>
      <c r="K7" s="354"/>
    </row>
    <row r="8" spans="1:12" ht="16" thickBot="1" x14ac:dyDescent="0.4">
      <c r="A8" s="47"/>
      <c r="B8" s="48"/>
      <c r="C8" s="48"/>
      <c r="D8" s="47"/>
      <c r="E8" s="48"/>
      <c r="F8" s="48"/>
      <c r="G8" s="48"/>
      <c r="H8" s="47"/>
      <c r="I8" s="47"/>
      <c r="J8" s="48"/>
      <c r="K8" s="48"/>
    </row>
    <row r="9" spans="1:12" ht="105" x14ac:dyDescent="0.35">
      <c r="A9" s="1" t="s">
        <v>0</v>
      </c>
      <c r="B9" s="2" t="s">
        <v>14</v>
      </c>
      <c r="C9" s="10" t="s">
        <v>16</v>
      </c>
      <c r="D9" s="11" t="s">
        <v>29</v>
      </c>
      <c r="E9" s="12" t="s">
        <v>30</v>
      </c>
      <c r="F9" s="13" t="s">
        <v>31</v>
      </c>
      <c r="G9" s="11" t="s">
        <v>32</v>
      </c>
      <c r="H9" s="11" t="s">
        <v>17</v>
      </c>
      <c r="I9" s="11" t="s">
        <v>15</v>
      </c>
      <c r="J9" s="14" t="s">
        <v>33</v>
      </c>
      <c r="K9" s="14" t="s">
        <v>34</v>
      </c>
      <c r="L9" s="15" t="s">
        <v>5</v>
      </c>
    </row>
    <row r="10" spans="1:12" x14ac:dyDescent="0.35">
      <c r="A10" s="16">
        <v>1</v>
      </c>
      <c r="B10" s="17" t="s">
        <v>2</v>
      </c>
      <c r="C10" s="18"/>
      <c r="D10" s="19"/>
      <c r="E10" s="7"/>
      <c r="F10" s="8"/>
      <c r="G10" s="8"/>
      <c r="H10" s="9"/>
      <c r="I10" s="9"/>
      <c r="J10" s="20"/>
      <c r="K10" s="20"/>
      <c r="L10" s="21"/>
    </row>
    <row r="11" spans="1:12" ht="33" x14ac:dyDescent="0.35">
      <c r="A11" s="4">
        <v>1.1000000000000001</v>
      </c>
      <c r="B11" s="72" t="s">
        <v>39</v>
      </c>
      <c r="C11" s="70" t="s">
        <v>37</v>
      </c>
      <c r="D11" s="71">
        <v>1</v>
      </c>
      <c r="E11" s="9">
        <v>53807</v>
      </c>
      <c r="F11" s="8">
        <v>1000</v>
      </c>
      <c r="G11" s="8"/>
      <c r="H11" s="9">
        <v>1</v>
      </c>
      <c r="I11" s="9">
        <v>68</v>
      </c>
      <c r="J11" s="20">
        <f>G11+F11+(D11*E11)</f>
        <v>54807</v>
      </c>
      <c r="K11" s="20">
        <f t="shared" ref="K11:K15" si="0">J11*I11*H11</f>
        <v>3726876</v>
      </c>
      <c r="L11" s="21"/>
    </row>
    <row r="12" spans="1:12" ht="33" x14ac:dyDescent="0.35">
      <c r="A12" s="67">
        <v>1.2</v>
      </c>
      <c r="B12" s="72" t="s">
        <v>42</v>
      </c>
      <c r="C12" s="70" t="s">
        <v>27</v>
      </c>
      <c r="D12" s="71">
        <v>1</v>
      </c>
      <c r="E12" s="9">
        <v>53807</v>
      </c>
      <c r="F12" s="8"/>
      <c r="G12" s="8"/>
      <c r="H12" s="9">
        <v>1</v>
      </c>
      <c r="I12" s="9">
        <v>23</v>
      </c>
      <c r="J12" s="20">
        <f>G12+F12+(D12*E12)</f>
        <v>53807</v>
      </c>
      <c r="K12" s="20">
        <f t="shared" si="0"/>
        <v>1237561</v>
      </c>
      <c r="L12" s="21"/>
    </row>
    <row r="13" spans="1:12" ht="33" x14ac:dyDescent="0.35">
      <c r="A13" s="24">
        <v>1.4</v>
      </c>
      <c r="B13" s="72" t="s">
        <v>40</v>
      </c>
      <c r="C13" s="70" t="s">
        <v>37</v>
      </c>
      <c r="D13" s="71">
        <v>4</v>
      </c>
      <c r="E13" s="9">
        <v>53807</v>
      </c>
      <c r="F13" s="8">
        <v>5000</v>
      </c>
      <c r="G13" s="8"/>
      <c r="H13" s="9">
        <v>1</v>
      </c>
      <c r="I13" s="9">
        <v>64</v>
      </c>
      <c r="J13" s="20">
        <f>G13+F13+(D13*E13)</f>
        <v>220228</v>
      </c>
      <c r="K13" s="20">
        <f t="shared" si="0"/>
        <v>14094592</v>
      </c>
      <c r="L13" s="21"/>
    </row>
    <row r="14" spans="1:12" ht="33" x14ac:dyDescent="0.35">
      <c r="A14" s="4">
        <v>1.5</v>
      </c>
      <c r="B14" s="72" t="s">
        <v>41</v>
      </c>
      <c r="C14" s="70" t="s">
        <v>46</v>
      </c>
      <c r="D14" s="71">
        <v>1</v>
      </c>
      <c r="E14" s="9">
        <v>53807</v>
      </c>
      <c r="F14" s="8">
        <v>1000</v>
      </c>
      <c r="G14" s="8"/>
      <c r="H14" s="9">
        <v>1</v>
      </c>
      <c r="I14" s="9">
        <v>64</v>
      </c>
      <c r="J14" s="20">
        <f>G14+F14+(D14*E14)</f>
        <v>54807</v>
      </c>
      <c r="K14" s="20">
        <f t="shared" si="0"/>
        <v>3507648</v>
      </c>
      <c r="L14" s="21"/>
    </row>
    <row r="15" spans="1:12" x14ac:dyDescent="0.35">
      <c r="A15" s="16">
        <v>2</v>
      </c>
      <c r="B15" s="17" t="s">
        <v>7</v>
      </c>
      <c r="C15" s="18" t="s">
        <v>8</v>
      </c>
      <c r="D15" s="5">
        <v>2</v>
      </c>
      <c r="E15" s="9">
        <v>53807</v>
      </c>
      <c r="F15" s="8">
        <v>30000</v>
      </c>
      <c r="G15" s="8"/>
      <c r="H15" s="9">
        <v>1</v>
      </c>
      <c r="I15" s="9">
        <v>18</v>
      </c>
      <c r="J15" s="20">
        <f t="shared" ref="J15:J19" si="1">G15+F15+(D15*E15)</f>
        <v>137614</v>
      </c>
      <c r="K15" s="20">
        <f t="shared" si="0"/>
        <v>2477052</v>
      </c>
      <c r="L15" s="21"/>
    </row>
    <row r="16" spans="1:12" x14ac:dyDescent="0.35">
      <c r="A16" s="25"/>
      <c r="B16" s="26"/>
      <c r="C16" s="18" t="s">
        <v>22</v>
      </c>
      <c r="D16" s="5">
        <v>1</v>
      </c>
      <c r="E16" s="9">
        <v>53807</v>
      </c>
      <c r="F16" s="8">
        <v>20000</v>
      </c>
      <c r="H16" s="9">
        <v>1</v>
      </c>
      <c r="I16" s="9">
        <v>50</v>
      </c>
      <c r="J16" s="20">
        <f t="shared" si="1"/>
        <v>73807</v>
      </c>
      <c r="K16" s="20">
        <f>J16*I16*H16</f>
        <v>3690350</v>
      </c>
      <c r="L16" s="21"/>
    </row>
    <row r="17" spans="1:12" x14ac:dyDescent="0.35">
      <c r="A17" s="25"/>
      <c r="B17" s="26"/>
      <c r="C17" s="18" t="s">
        <v>28</v>
      </c>
      <c r="D17" s="5">
        <v>0</v>
      </c>
      <c r="E17" s="9">
        <v>53807</v>
      </c>
      <c r="F17" s="8"/>
      <c r="G17" s="8"/>
      <c r="H17" s="9">
        <v>1</v>
      </c>
      <c r="I17" s="9">
        <v>0</v>
      </c>
      <c r="J17" s="20">
        <f t="shared" si="1"/>
        <v>0</v>
      </c>
      <c r="K17" s="20">
        <f>J17*I17*H17</f>
        <v>0</v>
      </c>
      <c r="L17" s="21"/>
    </row>
    <row r="18" spans="1:12" ht="31" x14ac:dyDescent="0.35">
      <c r="A18" s="23" t="s">
        <v>20</v>
      </c>
      <c r="B18" s="28" t="s">
        <v>3</v>
      </c>
      <c r="C18" s="22" t="s">
        <v>44</v>
      </c>
      <c r="D18" s="6">
        <v>1</v>
      </c>
      <c r="E18" s="9">
        <v>53807</v>
      </c>
      <c r="F18" s="8"/>
      <c r="G18" s="8">
        <v>2500000</v>
      </c>
      <c r="H18" s="9">
        <v>1</v>
      </c>
      <c r="I18" s="9">
        <v>58</v>
      </c>
      <c r="J18" s="20">
        <f t="shared" si="1"/>
        <v>2553807</v>
      </c>
      <c r="K18" s="20">
        <f>J18*I18*H18</f>
        <v>148120806</v>
      </c>
      <c r="L18" s="21"/>
    </row>
    <row r="19" spans="1:12" x14ac:dyDescent="0.35">
      <c r="A19" s="23"/>
      <c r="B19" s="26"/>
      <c r="C19" s="22" t="s">
        <v>43</v>
      </c>
      <c r="D19" s="6">
        <v>1</v>
      </c>
      <c r="E19" s="9">
        <v>53807</v>
      </c>
      <c r="F19" s="8"/>
      <c r="G19" s="8">
        <v>1200000</v>
      </c>
      <c r="H19" s="9">
        <v>1</v>
      </c>
      <c r="I19" s="9">
        <v>10</v>
      </c>
      <c r="J19" s="20">
        <f t="shared" si="1"/>
        <v>1253807</v>
      </c>
      <c r="K19" s="20">
        <f>J19*I19*H19</f>
        <v>12538070</v>
      </c>
      <c r="L19" s="21"/>
    </row>
    <row r="20" spans="1:12" x14ac:dyDescent="0.35">
      <c r="A20" s="4" t="s">
        <v>19</v>
      </c>
      <c r="B20" s="73" t="s">
        <v>4</v>
      </c>
      <c r="D20" s="5"/>
      <c r="E20" s="7"/>
      <c r="F20" s="8"/>
      <c r="G20" s="8"/>
      <c r="H20" s="9"/>
      <c r="I20" s="9"/>
      <c r="J20" s="20"/>
      <c r="K20" s="20"/>
      <c r="L20" s="21"/>
    </row>
    <row r="21" spans="1:12" ht="30.5" x14ac:dyDescent="0.35">
      <c r="A21" s="25">
        <v>4</v>
      </c>
      <c r="B21" s="26" t="s">
        <v>35</v>
      </c>
      <c r="C21" s="18" t="s">
        <v>38</v>
      </c>
      <c r="D21" s="5">
        <v>8</v>
      </c>
      <c r="E21" s="9">
        <v>53807</v>
      </c>
      <c r="F21" s="8"/>
      <c r="G21" s="8"/>
      <c r="H21" s="9">
        <v>1</v>
      </c>
      <c r="I21" s="9">
        <v>64</v>
      </c>
      <c r="J21" s="20">
        <f>G21+F21+(D21*E21)</f>
        <v>430456</v>
      </c>
      <c r="K21" s="20">
        <f>J21*I21*H21</f>
        <v>27549184</v>
      </c>
      <c r="L21" s="21"/>
    </row>
    <row r="22" spans="1:12" x14ac:dyDescent="0.35">
      <c r="A22" s="25">
        <v>5</v>
      </c>
      <c r="B22" s="26" t="s">
        <v>36</v>
      </c>
      <c r="C22" s="18"/>
      <c r="D22" s="5"/>
      <c r="E22" s="9">
        <v>53807</v>
      </c>
      <c r="F22" s="8"/>
      <c r="G22" s="8"/>
      <c r="H22" s="9"/>
      <c r="I22" s="9"/>
      <c r="J22" s="20"/>
      <c r="K22" s="20"/>
      <c r="L22" s="21"/>
    </row>
    <row r="23" spans="1:12" x14ac:dyDescent="0.35">
      <c r="A23" s="25">
        <v>6</v>
      </c>
      <c r="B23" s="17" t="s">
        <v>9</v>
      </c>
      <c r="C23" s="18" t="s">
        <v>8</v>
      </c>
      <c r="D23" s="5">
        <v>1</v>
      </c>
      <c r="E23" s="9">
        <v>53807</v>
      </c>
      <c r="F23" s="8">
        <v>30000</v>
      </c>
      <c r="G23" s="8"/>
      <c r="H23" s="9">
        <v>1</v>
      </c>
      <c r="I23" s="9">
        <v>18</v>
      </c>
      <c r="J23" s="20">
        <f t="shared" ref="J23" si="2">G23+F23+(D23*E23)</f>
        <v>83807</v>
      </c>
      <c r="K23" s="20">
        <f>J23*I23*H23</f>
        <v>1508526</v>
      </c>
      <c r="L23" s="21"/>
    </row>
    <row r="24" spans="1:12" x14ac:dyDescent="0.35">
      <c r="A24" s="3"/>
      <c r="B24" s="26"/>
      <c r="C24" s="18" t="s">
        <v>23</v>
      </c>
      <c r="D24" s="5">
        <v>1</v>
      </c>
      <c r="E24" s="9">
        <v>53807</v>
      </c>
      <c r="F24" s="8">
        <v>20000</v>
      </c>
      <c r="G24" s="8"/>
      <c r="H24" s="9">
        <v>1</v>
      </c>
      <c r="I24" s="9">
        <v>50</v>
      </c>
      <c r="J24" s="20">
        <f>G24+F24+(D24*E24)</f>
        <v>73807</v>
      </c>
      <c r="K24" s="20">
        <f>J24*I24*H24</f>
        <v>3690350</v>
      </c>
      <c r="L24" s="21"/>
    </row>
    <row r="25" spans="1:12" x14ac:dyDescent="0.35">
      <c r="A25" s="3"/>
      <c r="B25" s="26"/>
      <c r="C25" s="18" t="s">
        <v>28</v>
      </c>
      <c r="D25" s="5">
        <v>0</v>
      </c>
      <c r="E25" s="9">
        <v>53807</v>
      </c>
      <c r="F25" s="8"/>
      <c r="G25" s="8"/>
      <c r="H25" s="9">
        <v>1</v>
      </c>
      <c r="I25" s="9">
        <v>0</v>
      </c>
      <c r="J25" s="20">
        <f>G25+F25+(D25*E25)</f>
        <v>0</v>
      </c>
      <c r="K25" s="20">
        <f>J25*I25*H25</f>
        <v>0</v>
      </c>
      <c r="L25" s="21"/>
    </row>
    <row r="26" spans="1:12" x14ac:dyDescent="0.35">
      <c r="A26" s="4"/>
      <c r="B26" s="26"/>
      <c r="C26" s="18" t="s">
        <v>6</v>
      </c>
      <c r="D26" s="5"/>
      <c r="E26" s="7"/>
      <c r="F26" s="8"/>
      <c r="G26" s="8"/>
      <c r="H26" s="9"/>
      <c r="I26" s="9"/>
      <c r="J26" s="20"/>
      <c r="K26" s="20"/>
      <c r="L26" s="21"/>
    </row>
    <row r="27" spans="1:12" ht="16" thickBot="1" x14ac:dyDescent="0.4">
      <c r="A27" s="30"/>
      <c r="B27" s="352" t="s">
        <v>1</v>
      </c>
      <c r="C27" s="353"/>
      <c r="D27" s="31"/>
      <c r="E27" s="32"/>
      <c r="F27" s="32">
        <f>SUM(F26:F26)</f>
        <v>0</v>
      </c>
      <c r="G27" s="32">
        <f>SUM(G10:G25)</f>
        <v>3700000</v>
      </c>
      <c r="H27" s="33"/>
      <c r="I27" s="34"/>
      <c r="J27" s="35">
        <f>SUM(J10:J26)</f>
        <v>4990754</v>
      </c>
      <c r="K27" s="35">
        <f>SUM(K10:K26)</f>
        <v>222141015</v>
      </c>
      <c r="L27" s="36"/>
    </row>
    <row r="28" spans="1:12" x14ac:dyDescent="0.35">
      <c r="A28" s="49"/>
      <c r="B28" s="50"/>
      <c r="C28" s="51"/>
      <c r="D28" s="52"/>
      <c r="E28" s="53"/>
      <c r="F28" s="53"/>
      <c r="G28" s="53"/>
      <c r="H28" s="54"/>
      <c r="I28" s="55"/>
      <c r="J28" s="53"/>
      <c r="K28" s="53"/>
      <c r="L28" s="53"/>
    </row>
    <row r="29" spans="1:12" x14ac:dyDescent="0.35">
      <c r="A29" s="47" t="s">
        <v>11</v>
      </c>
      <c r="B29" s="354" t="s">
        <v>26</v>
      </c>
      <c r="C29" s="354"/>
      <c r="D29" s="354"/>
      <c r="E29" s="354"/>
      <c r="F29" s="354"/>
      <c r="G29" s="354"/>
      <c r="H29" s="354"/>
      <c r="I29" s="354"/>
      <c r="J29" s="354"/>
      <c r="K29" s="354"/>
      <c r="L29" s="354"/>
    </row>
    <row r="30" spans="1:12" ht="16" thickBot="1" x14ac:dyDescent="0.4"/>
    <row r="31" spans="1:12" ht="105" x14ac:dyDescent="0.35">
      <c r="A31" s="1" t="s">
        <v>0</v>
      </c>
      <c r="B31" s="2" t="s">
        <v>14</v>
      </c>
      <c r="C31" s="10" t="s">
        <v>16</v>
      </c>
      <c r="D31" s="11" t="s">
        <v>29</v>
      </c>
      <c r="E31" s="12" t="s">
        <v>30</v>
      </c>
      <c r="F31" s="13" t="s">
        <v>31</v>
      </c>
      <c r="G31" s="11" t="s">
        <v>32</v>
      </c>
      <c r="H31" s="11" t="s">
        <v>17</v>
      </c>
      <c r="I31" s="11" t="s">
        <v>15</v>
      </c>
      <c r="J31" s="11" t="s">
        <v>33</v>
      </c>
      <c r="K31" s="11" t="s">
        <v>34</v>
      </c>
      <c r="L31" s="15" t="s">
        <v>5</v>
      </c>
    </row>
    <row r="32" spans="1:12" x14ac:dyDescent="0.35">
      <c r="A32" s="16">
        <v>1</v>
      </c>
      <c r="B32" s="17" t="s">
        <v>2</v>
      </c>
      <c r="C32" s="18"/>
      <c r="D32" s="19"/>
      <c r="E32" s="7"/>
      <c r="F32" s="8"/>
      <c r="G32" s="8"/>
      <c r="H32" s="9"/>
      <c r="I32" s="9"/>
      <c r="J32" s="8"/>
      <c r="K32" s="8"/>
      <c r="L32" s="21"/>
    </row>
    <row r="33" spans="1:14" ht="33" x14ac:dyDescent="0.35">
      <c r="A33" s="4">
        <v>1.1000000000000001</v>
      </c>
      <c r="B33" s="72" t="s">
        <v>39</v>
      </c>
      <c r="C33" s="70" t="s">
        <v>37</v>
      </c>
      <c r="D33" s="71">
        <v>1</v>
      </c>
      <c r="E33" s="9">
        <v>53807</v>
      </c>
      <c r="F33" s="8">
        <v>1000</v>
      </c>
      <c r="G33" s="8"/>
      <c r="H33" s="9">
        <v>1</v>
      </c>
      <c r="I33" s="9">
        <v>68</v>
      </c>
      <c r="J33" s="20">
        <f>G33+F33+(D33*E33)</f>
        <v>54807</v>
      </c>
      <c r="K33" s="20">
        <f t="shared" ref="K33:K37" si="3">J33*I33*H33</f>
        <v>3726876</v>
      </c>
      <c r="L33" s="21"/>
    </row>
    <row r="34" spans="1:14" ht="115.5" x14ac:dyDescent="0.35">
      <c r="A34" s="67">
        <v>1.2</v>
      </c>
      <c r="B34" s="72" t="s">
        <v>45</v>
      </c>
      <c r="C34" s="70" t="s">
        <v>27</v>
      </c>
      <c r="D34" s="71">
        <v>1</v>
      </c>
      <c r="E34" s="9">
        <v>53807</v>
      </c>
      <c r="F34" s="8"/>
      <c r="G34" s="8"/>
      <c r="H34" s="9">
        <v>1</v>
      </c>
      <c r="I34" s="9">
        <v>23</v>
      </c>
      <c r="J34" s="20">
        <f>G34+F34+(D34*E34)</f>
        <v>53807</v>
      </c>
      <c r="K34" s="20">
        <f t="shared" si="3"/>
        <v>1237561</v>
      </c>
      <c r="L34" s="21"/>
      <c r="N34" s="43" t="s">
        <v>47</v>
      </c>
    </row>
    <row r="35" spans="1:14" ht="33" x14ac:dyDescent="0.35">
      <c r="A35" s="24">
        <v>1.3</v>
      </c>
      <c r="B35" s="72" t="s">
        <v>40</v>
      </c>
      <c r="C35" s="70" t="s">
        <v>37</v>
      </c>
      <c r="D35" s="71">
        <v>4</v>
      </c>
      <c r="E35" s="9">
        <v>53807</v>
      </c>
      <c r="F35" s="8">
        <v>5000</v>
      </c>
      <c r="G35" s="8"/>
      <c r="H35" s="9">
        <v>1</v>
      </c>
      <c r="I35" s="9">
        <v>64</v>
      </c>
      <c r="J35" s="20">
        <f>G35+F35+(D35*E35)</f>
        <v>220228</v>
      </c>
      <c r="K35" s="20">
        <f t="shared" si="3"/>
        <v>14094592</v>
      </c>
      <c r="L35" s="21"/>
    </row>
    <row r="36" spans="1:14" ht="33" x14ac:dyDescent="0.35">
      <c r="A36" s="4">
        <v>1.4</v>
      </c>
      <c r="B36" s="72" t="s">
        <v>41</v>
      </c>
      <c r="C36" s="70" t="s">
        <v>46</v>
      </c>
      <c r="D36" s="71">
        <v>1</v>
      </c>
      <c r="E36" s="9">
        <v>53807</v>
      </c>
      <c r="F36" s="8">
        <v>1000</v>
      </c>
      <c r="G36" s="8"/>
      <c r="H36" s="9">
        <v>1</v>
      </c>
      <c r="I36" s="9">
        <v>64</v>
      </c>
      <c r="J36" s="20">
        <f>G36+F36+(D36*E36)</f>
        <v>54807</v>
      </c>
      <c r="K36" s="20">
        <f t="shared" si="3"/>
        <v>3507648</v>
      </c>
      <c r="L36" s="21"/>
    </row>
    <row r="37" spans="1:14" x14ac:dyDescent="0.35">
      <c r="A37" s="16">
        <v>2</v>
      </c>
      <c r="B37" s="17" t="s">
        <v>7</v>
      </c>
      <c r="C37" s="18" t="s">
        <v>8</v>
      </c>
      <c r="D37" s="5">
        <v>2</v>
      </c>
      <c r="E37" s="9">
        <v>53807</v>
      </c>
      <c r="F37" s="8">
        <v>30000</v>
      </c>
      <c r="G37" s="8"/>
      <c r="H37" s="9">
        <v>1</v>
      </c>
      <c r="I37" s="9">
        <v>18</v>
      </c>
      <c r="J37" s="20">
        <f t="shared" ref="J37:J41" si="4">G37+F37+(D37*E37)</f>
        <v>137614</v>
      </c>
      <c r="K37" s="20">
        <f t="shared" si="3"/>
        <v>2477052</v>
      </c>
      <c r="L37" s="21"/>
    </row>
    <row r="38" spans="1:14" x14ac:dyDescent="0.35">
      <c r="A38" s="25"/>
      <c r="B38" s="26"/>
      <c r="C38" s="18" t="s">
        <v>22</v>
      </c>
      <c r="D38" s="5">
        <v>1</v>
      </c>
      <c r="E38" s="9">
        <v>53807</v>
      </c>
      <c r="F38" s="8">
        <v>20000</v>
      </c>
      <c r="H38" s="9">
        <v>1</v>
      </c>
      <c r="I38" s="9">
        <v>50</v>
      </c>
      <c r="J38" s="20">
        <f t="shared" si="4"/>
        <v>73807</v>
      </c>
      <c r="K38" s="20">
        <f>J38*I38*H38</f>
        <v>3690350</v>
      </c>
      <c r="L38" s="21"/>
    </row>
    <row r="39" spans="1:14" x14ac:dyDescent="0.35">
      <c r="A39" s="25"/>
      <c r="B39" s="26"/>
      <c r="C39" s="18" t="s">
        <v>28</v>
      </c>
      <c r="D39" s="5">
        <v>0</v>
      </c>
      <c r="E39" s="9">
        <v>53807</v>
      </c>
      <c r="F39" s="8"/>
      <c r="G39" s="8"/>
      <c r="H39" s="9">
        <v>1</v>
      </c>
      <c r="I39" s="9">
        <v>0</v>
      </c>
      <c r="J39" s="20">
        <f t="shared" si="4"/>
        <v>0</v>
      </c>
      <c r="K39" s="20">
        <f>J39*I39*H39</f>
        <v>0</v>
      </c>
      <c r="L39" s="21"/>
    </row>
    <row r="40" spans="1:14" ht="31" x14ac:dyDescent="0.35">
      <c r="A40" s="23" t="s">
        <v>20</v>
      </c>
      <c r="B40" s="28" t="s">
        <v>3</v>
      </c>
      <c r="C40" s="22" t="s">
        <v>44</v>
      </c>
      <c r="D40" s="6">
        <v>1</v>
      </c>
      <c r="E40" s="9">
        <v>53807</v>
      </c>
      <c r="F40" s="8"/>
      <c r="G40" s="8">
        <v>2500000</v>
      </c>
      <c r="H40" s="9">
        <v>1</v>
      </c>
      <c r="I40" s="9">
        <v>58</v>
      </c>
      <c r="J40" s="20">
        <f t="shared" si="4"/>
        <v>2553807</v>
      </c>
      <c r="K40" s="20">
        <f>J40*I40*H40</f>
        <v>148120806</v>
      </c>
      <c r="L40" s="21"/>
    </row>
    <row r="41" spans="1:14" x14ac:dyDescent="0.35">
      <c r="A41" s="23"/>
      <c r="B41" s="26"/>
      <c r="C41" s="22" t="s">
        <v>43</v>
      </c>
      <c r="D41" s="6">
        <v>1</v>
      </c>
      <c r="E41" s="9">
        <v>53807</v>
      </c>
      <c r="F41" s="8"/>
      <c r="G41" s="8">
        <v>1200000</v>
      </c>
      <c r="H41" s="9">
        <v>1</v>
      </c>
      <c r="I41" s="9">
        <v>10</v>
      </c>
      <c r="J41" s="20">
        <f t="shared" si="4"/>
        <v>1253807</v>
      </c>
      <c r="K41" s="20">
        <f>J41*I41*H41</f>
        <v>12538070</v>
      </c>
      <c r="L41" s="21"/>
    </row>
    <row r="42" spans="1:14" x14ac:dyDescent="0.35">
      <c r="A42" s="4" t="s">
        <v>19</v>
      </c>
      <c r="B42" s="73" t="s">
        <v>4</v>
      </c>
      <c r="D42" s="5"/>
      <c r="E42" s="7"/>
      <c r="F42" s="8"/>
      <c r="G42" s="8"/>
      <c r="H42" s="9"/>
      <c r="I42" s="9"/>
      <c r="J42" s="20"/>
      <c r="K42" s="20"/>
      <c r="L42" s="21"/>
    </row>
    <row r="43" spans="1:14" ht="30.5" x14ac:dyDescent="0.35">
      <c r="A43" s="25">
        <v>4</v>
      </c>
      <c r="B43" s="26" t="s">
        <v>35</v>
      </c>
      <c r="C43" s="18" t="s">
        <v>38</v>
      </c>
      <c r="D43" s="5">
        <v>8</v>
      </c>
      <c r="E43" s="9">
        <v>53807</v>
      </c>
      <c r="F43" s="8"/>
      <c r="G43" s="8"/>
      <c r="H43" s="9">
        <v>1</v>
      </c>
      <c r="I43" s="9">
        <v>64</v>
      </c>
      <c r="J43" s="20">
        <f>G43+F43+(D43*E43)</f>
        <v>430456</v>
      </c>
      <c r="K43" s="20">
        <f>J43*I43*H43</f>
        <v>27549184</v>
      </c>
      <c r="L43" s="21"/>
    </row>
    <row r="44" spans="1:14" x14ac:dyDescent="0.35">
      <c r="A44" s="25">
        <v>5</v>
      </c>
      <c r="B44" s="26" t="s">
        <v>36</v>
      </c>
      <c r="C44" s="18"/>
      <c r="D44" s="5"/>
      <c r="E44" s="9">
        <v>53807</v>
      </c>
      <c r="F44" s="8"/>
      <c r="G44" s="8"/>
      <c r="H44" s="9"/>
      <c r="I44" s="9"/>
      <c r="J44" s="20"/>
      <c r="K44" s="20"/>
      <c r="L44" s="21"/>
    </row>
    <row r="45" spans="1:14" x14ac:dyDescent="0.35">
      <c r="A45" s="25">
        <v>6</v>
      </c>
      <c r="B45" s="17" t="s">
        <v>9</v>
      </c>
      <c r="C45" s="18" t="s">
        <v>8</v>
      </c>
      <c r="D45" s="5">
        <v>1</v>
      </c>
      <c r="E45" s="9">
        <v>53807</v>
      </c>
      <c r="F45" s="8">
        <v>30000</v>
      </c>
      <c r="G45" s="8"/>
      <c r="H45" s="9">
        <v>1</v>
      </c>
      <c r="I45" s="9">
        <v>18</v>
      </c>
      <c r="J45" s="20">
        <f t="shared" ref="J45" si="5">G45+F45+(D45*E45)</f>
        <v>83807</v>
      </c>
      <c r="K45" s="20">
        <f>J45*I45*H45</f>
        <v>1508526</v>
      </c>
      <c r="L45" s="21"/>
    </row>
    <row r="46" spans="1:14" x14ac:dyDescent="0.35">
      <c r="A46" s="3"/>
      <c r="B46" s="26"/>
      <c r="C46" s="18" t="s">
        <v>23</v>
      </c>
      <c r="D46" s="5">
        <v>1</v>
      </c>
      <c r="E46" s="9">
        <v>53807</v>
      </c>
      <c r="F46" s="8">
        <v>20000</v>
      </c>
      <c r="G46" s="8"/>
      <c r="H46" s="9">
        <v>1</v>
      </c>
      <c r="I46" s="9">
        <v>50</v>
      </c>
      <c r="J46" s="20">
        <f>G46+F46+(D46*E46)</f>
        <v>73807</v>
      </c>
      <c r="K46" s="20">
        <f>J46*I46*H46</f>
        <v>3690350</v>
      </c>
      <c r="L46" s="21"/>
    </row>
    <row r="47" spans="1:14" x14ac:dyDescent="0.35">
      <c r="A47" s="3"/>
      <c r="B47" s="26"/>
      <c r="C47" s="18" t="s">
        <v>28</v>
      </c>
      <c r="D47" s="5">
        <v>0</v>
      </c>
      <c r="E47" s="9">
        <v>53807</v>
      </c>
      <c r="F47" s="8"/>
      <c r="G47" s="8"/>
      <c r="H47" s="9">
        <v>1</v>
      </c>
      <c r="I47" s="9">
        <v>0</v>
      </c>
      <c r="J47" s="20">
        <f>G47+F47+(D47*E47)</f>
        <v>0</v>
      </c>
      <c r="K47" s="20">
        <f>J47*I47*H47</f>
        <v>0</v>
      </c>
      <c r="L47" s="21"/>
    </row>
    <row r="48" spans="1:14" x14ac:dyDescent="0.35">
      <c r="A48" s="4"/>
      <c r="B48" s="26"/>
      <c r="C48" s="18" t="s">
        <v>6</v>
      </c>
      <c r="D48" s="5"/>
      <c r="E48" s="7"/>
      <c r="F48" s="8"/>
      <c r="G48" s="8"/>
      <c r="H48" s="9"/>
      <c r="I48" s="9"/>
      <c r="J48" s="20"/>
      <c r="K48" s="20"/>
      <c r="L48" s="21"/>
    </row>
    <row r="49" spans="1:12" ht="16" thickBot="1" x14ac:dyDescent="0.4">
      <c r="A49" s="30"/>
      <c r="B49" s="352" t="s">
        <v>1</v>
      </c>
      <c r="C49" s="353"/>
      <c r="D49" s="31"/>
      <c r="E49" s="32"/>
      <c r="F49" s="32">
        <f>SUM(F33:F48)</f>
        <v>107000</v>
      </c>
      <c r="G49" s="32">
        <f>SUM(G32:G48)</f>
        <v>3700000</v>
      </c>
      <c r="H49" s="33"/>
      <c r="I49" s="34"/>
      <c r="J49" s="35">
        <f>SUM(J32:J48)</f>
        <v>4990754</v>
      </c>
      <c r="K49" s="35">
        <f>SUM(K32:K48)</f>
        <v>222141015</v>
      </c>
      <c r="L49" s="36"/>
    </row>
    <row r="50" spans="1:12" x14ac:dyDescent="0.35">
      <c r="A50" s="49"/>
      <c r="B50" s="50"/>
      <c r="C50" s="51"/>
      <c r="D50" s="52"/>
      <c r="E50" s="53"/>
      <c r="F50" s="53"/>
      <c r="G50" s="53"/>
      <c r="H50" s="54"/>
      <c r="I50" s="55"/>
      <c r="J50" s="53"/>
      <c r="K50" s="53"/>
      <c r="L50" s="53"/>
    </row>
    <row r="51" spans="1:12" x14ac:dyDescent="0.35">
      <c r="A51" s="49"/>
      <c r="B51" s="50"/>
      <c r="C51" s="51"/>
      <c r="D51" s="52"/>
      <c r="E51" s="53"/>
      <c r="F51" s="53"/>
      <c r="G51" s="53"/>
      <c r="H51" s="54"/>
      <c r="I51" s="55"/>
      <c r="J51" s="53"/>
      <c r="K51" s="53"/>
      <c r="L51" s="53"/>
    </row>
    <row r="52" spans="1:12" x14ac:dyDescent="0.35">
      <c r="A52" s="49"/>
      <c r="B52" s="50"/>
      <c r="C52" s="51"/>
      <c r="D52" s="52"/>
      <c r="E52" s="53"/>
      <c r="F52" s="53"/>
      <c r="G52" s="53"/>
      <c r="H52" s="54"/>
      <c r="I52" s="55"/>
      <c r="J52" s="53"/>
      <c r="K52" s="53"/>
      <c r="L52" s="53"/>
    </row>
    <row r="53" spans="1:12" x14ac:dyDescent="0.35">
      <c r="A53" s="47" t="s">
        <v>13</v>
      </c>
      <c r="B53" s="354" t="s">
        <v>21</v>
      </c>
      <c r="C53" s="354"/>
      <c r="D53" s="354"/>
      <c r="E53" s="354"/>
      <c r="F53" s="354"/>
      <c r="G53" s="354"/>
      <c r="H53" s="354"/>
      <c r="I53" s="354"/>
      <c r="J53" s="354"/>
      <c r="K53" s="354"/>
      <c r="L53" s="354"/>
    </row>
    <row r="54" spans="1:12" s="59" customFormat="1" x14ac:dyDescent="0.35">
      <c r="A54" s="58"/>
      <c r="B54" s="56"/>
      <c r="C54" s="57"/>
      <c r="D54" s="58"/>
      <c r="E54" s="56"/>
      <c r="F54" s="56"/>
      <c r="G54" s="56"/>
      <c r="H54" s="58"/>
      <c r="I54" s="58"/>
      <c r="J54" s="56"/>
      <c r="K54" s="56"/>
      <c r="L54" s="56"/>
    </row>
    <row r="55" spans="1:12" s="59" customFormat="1" x14ac:dyDescent="0.35">
      <c r="A55" s="58"/>
      <c r="B55" s="56"/>
      <c r="C55" s="57"/>
      <c r="D55" s="58"/>
      <c r="E55" s="56"/>
      <c r="F55" s="56"/>
      <c r="G55" s="56"/>
      <c r="H55" s="58"/>
      <c r="I55" s="58"/>
      <c r="J55" s="56"/>
      <c r="K55" s="56"/>
      <c r="L55" s="56"/>
    </row>
    <row r="56" spans="1:12" s="59" customFormat="1" x14ac:dyDescent="0.35">
      <c r="A56" s="58"/>
      <c r="B56" s="56"/>
      <c r="C56" s="57"/>
      <c r="D56" s="58"/>
      <c r="E56" s="56"/>
      <c r="F56" s="56"/>
      <c r="G56" s="56"/>
      <c r="H56" s="58"/>
      <c r="I56" s="58"/>
      <c r="J56" s="56"/>
      <c r="K56" s="56"/>
      <c r="L56" s="56"/>
    </row>
    <row r="57" spans="1:12" s="59" customFormat="1" x14ac:dyDescent="0.35">
      <c r="A57" s="58"/>
      <c r="B57" s="56"/>
      <c r="C57" s="57"/>
      <c r="D57" s="58"/>
      <c r="E57" s="56"/>
      <c r="F57" s="56"/>
      <c r="G57" s="56"/>
      <c r="H57" s="58"/>
      <c r="I57" s="58"/>
      <c r="J57" s="56"/>
      <c r="K57" s="56"/>
      <c r="L57" s="56"/>
    </row>
    <row r="58" spans="1:12" s="59" customFormat="1" x14ac:dyDescent="0.35">
      <c r="A58" s="58"/>
      <c r="B58" s="56"/>
      <c r="C58" s="57"/>
      <c r="D58" s="58"/>
      <c r="E58" s="56"/>
      <c r="F58" s="56"/>
      <c r="G58" s="56"/>
      <c r="H58" s="58"/>
      <c r="I58" s="58"/>
      <c r="J58" s="56"/>
      <c r="K58" s="56"/>
      <c r="L58" s="56"/>
    </row>
    <row r="59" spans="1:12" s="59" customFormat="1" x14ac:dyDescent="0.35">
      <c r="A59" s="58"/>
      <c r="B59" s="56"/>
      <c r="C59" s="57"/>
      <c r="D59" s="58"/>
      <c r="E59" s="56"/>
      <c r="F59" s="56"/>
      <c r="G59" s="56"/>
      <c r="H59" s="58"/>
      <c r="I59" s="58"/>
      <c r="J59" s="56"/>
      <c r="K59" s="56"/>
      <c r="L59" s="56"/>
    </row>
    <row r="60" spans="1:12" s="59" customFormat="1" x14ac:dyDescent="0.35">
      <c r="A60" s="58"/>
      <c r="B60" s="56"/>
      <c r="C60" s="57"/>
      <c r="D60" s="58"/>
      <c r="E60" s="56"/>
      <c r="F60" s="56"/>
      <c r="G60" s="56"/>
      <c r="H60" s="58"/>
      <c r="I60" s="58"/>
      <c r="J60" s="56"/>
      <c r="K60" s="56"/>
      <c r="L60" s="56"/>
    </row>
    <row r="61" spans="1:12" s="59" customFormat="1" x14ac:dyDescent="0.35">
      <c r="A61" s="58"/>
      <c r="B61" s="56"/>
      <c r="C61" s="57"/>
      <c r="D61" s="58"/>
      <c r="E61" s="56"/>
      <c r="F61" s="56"/>
      <c r="G61" s="56"/>
      <c r="H61" s="58"/>
      <c r="I61" s="58"/>
      <c r="J61" s="56"/>
      <c r="K61" s="56"/>
      <c r="L61" s="56"/>
    </row>
    <row r="62" spans="1:12" s="59" customFormat="1" x14ac:dyDescent="0.35">
      <c r="A62" s="58"/>
      <c r="B62" s="56"/>
      <c r="C62" s="57"/>
      <c r="D62" s="58"/>
      <c r="E62" s="56"/>
      <c r="F62" s="56"/>
      <c r="G62" s="56"/>
      <c r="H62" s="58"/>
      <c r="I62" s="58"/>
      <c r="J62" s="56"/>
      <c r="K62" s="56"/>
      <c r="L62" s="56"/>
    </row>
    <row r="63" spans="1:12" s="59" customFormat="1" x14ac:dyDescent="0.35">
      <c r="A63" s="58"/>
      <c r="B63" s="56"/>
      <c r="C63" s="57"/>
      <c r="D63" s="58"/>
      <c r="E63" s="56"/>
      <c r="F63" s="56"/>
      <c r="G63" s="56"/>
      <c r="H63" s="58"/>
      <c r="I63" s="58"/>
      <c r="J63" s="56"/>
      <c r="K63" s="56"/>
      <c r="L63" s="56">
        <v>9</v>
      </c>
    </row>
    <row r="64" spans="1:12" s="59" customFormat="1" x14ac:dyDescent="0.35">
      <c r="A64" s="58"/>
      <c r="B64" s="56"/>
      <c r="C64" s="57"/>
      <c r="D64" s="58"/>
      <c r="E64" s="56"/>
      <c r="F64" s="56"/>
      <c r="G64" s="56"/>
      <c r="H64" s="58"/>
      <c r="I64" s="58"/>
      <c r="J64" s="56"/>
      <c r="K64" s="56"/>
      <c r="L64" s="56"/>
    </row>
    <row r="65" spans="1:12" s="59" customFormat="1" x14ac:dyDescent="0.35">
      <c r="A65" s="58"/>
      <c r="B65" s="56"/>
      <c r="C65" s="57"/>
      <c r="D65" s="58"/>
      <c r="E65" s="56"/>
      <c r="F65" s="56"/>
      <c r="G65" s="56"/>
      <c r="H65" s="58"/>
      <c r="I65" s="58"/>
      <c r="J65" s="56"/>
      <c r="K65" s="56"/>
      <c r="L65" s="56"/>
    </row>
    <row r="66" spans="1:12" s="59" customFormat="1" x14ac:dyDescent="0.35">
      <c r="A66" s="58"/>
      <c r="B66" s="56"/>
      <c r="C66" s="57"/>
      <c r="D66" s="58"/>
      <c r="E66" s="56"/>
      <c r="F66" s="56"/>
      <c r="G66" s="56"/>
      <c r="H66" s="58"/>
      <c r="I66" s="58"/>
      <c r="J66" s="56"/>
      <c r="K66" s="56"/>
      <c r="L66" s="56"/>
    </row>
    <row r="67" spans="1:12" s="59" customFormat="1" x14ac:dyDescent="0.35">
      <c r="A67" s="58"/>
      <c r="B67" s="56"/>
      <c r="C67" s="57"/>
      <c r="D67" s="58"/>
      <c r="E67" s="56"/>
      <c r="F67" s="56"/>
      <c r="G67" s="56"/>
      <c r="H67" s="58"/>
      <c r="I67" s="58"/>
      <c r="J67" s="56"/>
      <c r="K67" s="56"/>
      <c r="L67" s="56"/>
    </row>
    <row r="68" spans="1:12" s="59" customFormat="1" x14ac:dyDescent="0.35">
      <c r="A68" s="58"/>
      <c r="B68" s="56"/>
      <c r="C68" s="57"/>
      <c r="D68" s="58"/>
      <c r="E68" s="56"/>
      <c r="F68" s="56"/>
      <c r="G68" s="56"/>
      <c r="H68" s="58"/>
      <c r="I68" s="58"/>
      <c r="J68" s="56"/>
      <c r="K68" s="56"/>
      <c r="L68" s="56"/>
    </row>
    <row r="69" spans="1:12" s="59" customFormat="1" x14ac:dyDescent="0.35">
      <c r="A69" s="58"/>
      <c r="B69" s="56"/>
      <c r="C69" s="57"/>
      <c r="D69" s="58"/>
      <c r="E69" s="56"/>
      <c r="F69" s="56"/>
      <c r="G69" s="56"/>
      <c r="H69" s="58"/>
      <c r="I69" s="58"/>
      <c r="J69" s="56"/>
      <c r="K69" s="56"/>
      <c r="L69" s="56"/>
    </row>
    <row r="70" spans="1:12" s="59" customFormat="1" x14ac:dyDescent="0.35">
      <c r="A70" s="58"/>
      <c r="B70" s="56"/>
      <c r="C70" s="57"/>
      <c r="D70" s="58"/>
      <c r="E70" s="56"/>
      <c r="F70" s="56"/>
      <c r="G70" s="56"/>
      <c r="H70" s="58"/>
      <c r="I70" s="58"/>
      <c r="J70" s="56"/>
      <c r="K70" s="56"/>
      <c r="L70" s="56"/>
    </row>
    <row r="71" spans="1:12" s="59" customFormat="1" x14ac:dyDescent="0.35">
      <c r="A71" s="58"/>
      <c r="B71" s="56"/>
      <c r="C71" s="57"/>
      <c r="D71" s="58"/>
      <c r="E71" s="56"/>
      <c r="F71" s="56"/>
      <c r="G71" s="56"/>
      <c r="H71" s="58"/>
      <c r="I71" s="58"/>
      <c r="J71" s="56"/>
      <c r="K71" s="56"/>
      <c r="L71" s="56"/>
    </row>
    <row r="72" spans="1:12" s="59" customFormat="1" x14ac:dyDescent="0.35">
      <c r="A72" s="58"/>
      <c r="B72" s="56"/>
      <c r="C72" s="57"/>
      <c r="D72" s="58"/>
      <c r="E72" s="56"/>
      <c r="F72" s="56"/>
      <c r="G72" s="56"/>
      <c r="H72" s="58"/>
      <c r="I72" s="58"/>
      <c r="J72" s="56"/>
      <c r="K72" s="56"/>
      <c r="L72" s="56"/>
    </row>
    <row r="73" spans="1:12" s="59" customFormat="1" x14ac:dyDescent="0.35">
      <c r="A73" s="58"/>
      <c r="B73" s="56"/>
      <c r="C73" s="57"/>
      <c r="D73" s="58"/>
      <c r="E73" s="56"/>
      <c r="F73" s="56"/>
      <c r="G73" s="56"/>
      <c r="H73" s="58"/>
      <c r="I73" s="58"/>
      <c r="J73" s="56"/>
      <c r="K73" s="56"/>
      <c r="L73" s="56"/>
    </row>
    <row r="74" spans="1:12" s="59" customFormat="1" x14ac:dyDescent="0.35">
      <c r="A74" s="58"/>
      <c r="B74" s="56"/>
      <c r="C74" s="57"/>
      <c r="D74" s="58"/>
      <c r="E74" s="56"/>
      <c r="F74" s="56"/>
      <c r="G74" s="56"/>
      <c r="H74" s="58"/>
      <c r="I74" s="58"/>
      <c r="J74" s="56"/>
      <c r="K74" s="56"/>
      <c r="L74" s="56"/>
    </row>
    <row r="75" spans="1:12" s="59" customFormat="1" x14ac:dyDescent="0.35">
      <c r="A75" s="58"/>
      <c r="B75" s="56"/>
      <c r="C75" s="57"/>
      <c r="D75" s="58"/>
      <c r="E75" s="56"/>
      <c r="F75" s="56"/>
      <c r="G75" s="56"/>
      <c r="H75" s="58"/>
      <c r="I75" s="58"/>
      <c r="J75" s="56"/>
      <c r="K75" s="56"/>
      <c r="L75" s="56"/>
    </row>
    <row r="76" spans="1:12" s="59" customFormat="1" x14ac:dyDescent="0.35">
      <c r="A76" s="58"/>
      <c r="B76" s="56"/>
      <c r="C76" s="57"/>
      <c r="D76" s="58"/>
      <c r="E76" s="56"/>
      <c r="F76" s="56"/>
      <c r="G76" s="56"/>
      <c r="H76" s="58"/>
      <c r="I76" s="58"/>
      <c r="J76" s="56"/>
      <c r="K76" s="56"/>
      <c r="L76" s="56"/>
    </row>
    <row r="77" spans="1:12" s="59" customFormat="1" x14ac:dyDescent="0.35">
      <c r="A77" s="58"/>
      <c r="B77" s="56"/>
      <c r="C77" s="57"/>
      <c r="D77" s="58"/>
      <c r="E77" s="56"/>
      <c r="F77" s="56"/>
      <c r="G77" s="56"/>
      <c r="H77" s="58"/>
      <c r="I77" s="58"/>
      <c r="J77" s="56"/>
      <c r="K77" s="56"/>
      <c r="L77" s="56"/>
    </row>
    <row r="78" spans="1:12" s="59" customFormat="1" x14ac:dyDescent="0.35">
      <c r="A78" s="58"/>
      <c r="B78" s="56"/>
      <c r="C78" s="57"/>
      <c r="D78" s="58"/>
      <c r="E78" s="56"/>
      <c r="F78" s="56"/>
      <c r="G78" s="56"/>
      <c r="H78" s="58"/>
      <c r="I78" s="58"/>
      <c r="J78" s="56"/>
      <c r="K78" s="56"/>
      <c r="L78" s="56"/>
    </row>
    <row r="79" spans="1:12" s="59" customFormat="1" x14ac:dyDescent="0.35">
      <c r="A79" s="58"/>
      <c r="B79" s="56"/>
      <c r="C79" s="57"/>
      <c r="D79" s="58"/>
      <c r="E79" s="56"/>
      <c r="F79" s="56"/>
      <c r="G79" s="56"/>
      <c r="H79" s="58"/>
      <c r="I79" s="58"/>
      <c r="J79" s="56"/>
      <c r="K79" s="56"/>
      <c r="L79" s="56"/>
    </row>
    <row r="80" spans="1:12" s="59" customFormat="1" x14ac:dyDescent="0.35">
      <c r="A80" s="58"/>
      <c r="B80" s="56"/>
      <c r="C80" s="57"/>
      <c r="D80" s="58"/>
      <c r="E80" s="56"/>
      <c r="F80" s="56"/>
      <c r="G80" s="56"/>
      <c r="H80" s="58"/>
      <c r="I80" s="58"/>
      <c r="J80" s="56"/>
    </row>
    <row r="81" spans="1:12" s="59" customFormat="1" x14ac:dyDescent="0.35">
      <c r="A81" s="58"/>
      <c r="B81" s="56"/>
      <c r="C81" s="57"/>
      <c r="D81" s="58"/>
      <c r="E81" s="56"/>
      <c r="F81" s="56"/>
      <c r="G81" s="56"/>
      <c r="H81" s="58"/>
      <c r="I81" s="58"/>
      <c r="J81" s="56"/>
      <c r="K81" s="60">
        <f>$K$27</f>
        <v>222141015</v>
      </c>
    </row>
    <row r="82" spans="1:12" s="59" customFormat="1" x14ac:dyDescent="0.35">
      <c r="A82" s="58"/>
      <c r="B82" s="56"/>
      <c r="C82" s="57"/>
      <c r="D82" s="58"/>
      <c r="E82" s="56"/>
      <c r="F82" s="56"/>
      <c r="G82" s="56"/>
      <c r="H82" s="58"/>
      <c r="I82" s="58"/>
      <c r="J82" s="56"/>
      <c r="K82" s="60">
        <f>$K$49</f>
        <v>222141015</v>
      </c>
      <c r="L82" s="61"/>
    </row>
    <row r="83" spans="1:12" s="59" customFormat="1" x14ac:dyDescent="0.35">
      <c r="A83" s="58"/>
      <c r="B83" s="56"/>
      <c r="C83" s="57"/>
      <c r="D83" s="58"/>
      <c r="E83" s="56"/>
      <c r="F83" s="56"/>
      <c r="G83" s="56"/>
      <c r="H83" s="58"/>
      <c r="I83" s="58"/>
      <c r="J83" s="56"/>
      <c r="K83" s="60">
        <f>K81-K82</f>
        <v>0</v>
      </c>
      <c r="L83" s="61">
        <f>K83/K81*100%</f>
        <v>0</v>
      </c>
    </row>
    <row r="84" spans="1:12" s="59" customFormat="1" x14ac:dyDescent="0.35">
      <c r="A84" s="58"/>
      <c r="B84" s="56"/>
      <c r="C84" s="57"/>
      <c r="D84" s="58"/>
      <c r="E84" s="56"/>
      <c r="F84" s="56"/>
      <c r="G84" s="56"/>
      <c r="H84" s="58"/>
      <c r="I84" s="58"/>
      <c r="J84" s="56"/>
      <c r="L84" s="61">
        <f>K82/K81*100%</f>
        <v>1</v>
      </c>
    </row>
    <row r="85" spans="1:12" s="59" customFormat="1" x14ac:dyDescent="0.35">
      <c r="A85" s="58"/>
      <c r="B85" s="62"/>
      <c r="C85" s="57"/>
      <c r="D85" s="58"/>
      <c r="E85" s="56"/>
      <c r="F85" s="56"/>
      <c r="G85" s="56"/>
      <c r="H85" s="58"/>
      <c r="I85" s="58"/>
      <c r="J85" s="56"/>
      <c r="K85" s="56"/>
      <c r="L85" s="56"/>
    </row>
    <row r="86" spans="1:12" x14ac:dyDescent="0.35">
      <c r="B86" s="63"/>
      <c r="C86" s="64"/>
      <c r="D86" s="65"/>
      <c r="E86" s="66"/>
      <c r="F86" s="66"/>
    </row>
  </sheetData>
  <mergeCells count="9">
    <mergeCell ref="B29:L29"/>
    <mergeCell ref="B49:C49"/>
    <mergeCell ref="B53:L53"/>
    <mergeCell ref="A1:C1"/>
    <mergeCell ref="I1:K1"/>
    <mergeCell ref="B3:K3"/>
    <mergeCell ref="B5:K5"/>
    <mergeCell ref="B7:K7"/>
    <mergeCell ref="B27:C2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C9E3C-ECD4-4283-BD1D-6A11E15A1EBE}">
  <dimension ref="A1:O106"/>
  <sheetViews>
    <sheetView workbookViewId="0">
      <selection sqref="A1:XFD1048576"/>
    </sheetView>
  </sheetViews>
  <sheetFormatPr defaultColWidth="9.1796875" defaultRowHeight="20.149999999999999" customHeight="1" x14ac:dyDescent="0.35"/>
  <cols>
    <col min="1" max="1" width="6.81640625" style="197" customWidth="1"/>
    <col min="2" max="2" width="24" style="196" customWidth="1"/>
    <col min="3" max="3" width="20.26953125" style="197" customWidth="1"/>
    <col min="4" max="4" width="7.453125" style="194" customWidth="1"/>
    <col min="5" max="5" width="13" style="195" customWidth="1"/>
    <col min="6" max="6" width="9" style="196" customWidth="1"/>
    <col min="7" max="7" width="11.453125" style="196" customWidth="1"/>
    <col min="8" max="8" width="7.453125" style="197" customWidth="1"/>
    <col min="9" max="9" width="10.7265625" style="197" customWidth="1"/>
    <col min="10" max="10" width="12.1796875" style="196" customWidth="1"/>
    <col min="11" max="11" width="22.453125" style="196" customWidth="1"/>
    <col min="12" max="12" width="14.1796875" style="196" customWidth="1"/>
    <col min="13" max="14" width="9.1796875" style="199"/>
    <col min="15" max="15" width="15.1796875" style="199" bestFit="1" customWidth="1"/>
    <col min="16" max="256" width="9.1796875" style="199"/>
    <col min="257" max="257" width="6.81640625" style="199" customWidth="1"/>
    <col min="258" max="258" width="24" style="199" customWidth="1"/>
    <col min="259" max="259" width="20.26953125" style="199" customWidth="1"/>
    <col min="260" max="260" width="7.453125" style="199" customWidth="1"/>
    <col min="261" max="261" width="13" style="199" customWidth="1"/>
    <col min="262" max="262" width="9" style="199" customWidth="1"/>
    <col min="263" max="263" width="11.453125" style="199" customWidth="1"/>
    <col min="264" max="264" width="7.453125" style="199" customWidth="1"/>
    <col min="265" max="265" width="10.7265625" style="199" customWidth="1"/>
    <col min="266" max="266" width="12.1796875" style="199" customWidth="1"/>
    <col min="267" max="267" width="22.453125" style="199" customWidth="1"/>
    <col min="268" max="268" width="14.1796875" style="199" customWidth="1"/>
    <col min="269" max="270" width="9.1796875" style="199"/>
    <col min="271" max="271" width="15.1796875" style="199" bestFit="1" customWidth="1"/>
    <col min="272" max="512" width="9.1796875" style="199"/>
    <col min="513" max="513" width="6.81640625" style="199" customWidth="1"/>
    <col min="514" max="514" width="24" style="199" customWidth="1"/>
    <col min="515" max="515" width="20.26953125" style="199" customWidth="1"/>
    <col min="516" max="516" width="7.453125" style="199" customWidth="1"/>
    <col min="517" max="517" width="13" style="199" customWidth="1"/>
    <col min="518" max="518" width="9" style="199" customWidth="1"/>
    <col min="519" max="519" width="11.453125" style="199" customWidth="1"/>
    <col min="520" max="520" width="7.453125" style="199" customWidth="1"/>
    <col min="521" max="521" width="10.7265625" style="199" customWidth="1"/>
    <col min="522" max="522" width="12.1796875" style="199" customWidth="1"/>
    <col min="523" max="523" width="22.453125" style="199" customWidth="1"/>
    <col min="524" max="524" width="14.1796875" style="199" customWidth="1"/>
    <col min="525" max="526" width="9.1796875" style="199"/>
    <col min="527" max="527" width="15.1796875" style="199" bestFit="1" customWidth="1"/>
    <col min="528" max="768" width="9.1796875" style="199"/>
    <col min="769" max="769" width="6.81640625" style="199" customWidth="1"/>
    <col min="770" max="770" width="24" style="199" customWidth="1"/>
    <col min="771" max="771" width="20.26953125" style="199" customWidth="1"/>
    <col min="772" max="772" width="7.453125" style="199" customWidth="1"/>
    <col min="773" max="773" width="13" style="199" customWidth="1"/>
    <col min="774" max="774" width="9" style="199" customWidth="1"/>
    <col min="775" max="775" width="11.453125" style="199" customWidth="1"/>
    <col min="776" max="776" width="7.453125" style="199" customWidth="1"/>
    <col min="777" max="777" width="10.7265625" style="199" customWidth="1"/>
    <col min="778" max="778" width="12.1796875" style="199" customWidth="1"/>
    <col min="779" max="779" width="22.453125" style="199" customWidth="1"/>
    <col min="780" max="780" width="14.1796875" style="199" customWidth="1"/>
    <col min="781" max="782" width="9.1796875" style="199"/>
    <col min="783" max="783" width="15.1796875" style="199" bestFit="1" customWidth="1"/>
    <col min="784" max="1024" width="9.1796875" style="199"/>
    <col min="1025" max="1025" width="6.81640625" style="199" customWidth="1"/>
    <col min="1026" max="1026" width="24" style="199" customWidth="1"/>
    <col min="1027" max="1027" width="20.26953125" style="199" customWidth="1"/>
    <col min="1028" max="1028" width="7.453125" style="199" customWidth="1"/>
    <col min="1029" max="1029" width="13" style="199" customWidth="1"/>
    <col min="1030" max="1030" width="9" style="199" customWidth="1"/>
    <col min="1031" max="1031" width="11.453125" style="199" customWidth="1"/>
    <col min="1032" max="1032" width="7.453125" style="199" customWidth="1"/>
    <col min="1033" max="1033" width="10.7265625" style="199" customWidth="1"/>
    <col min="1034" max="1034" width="12.1796875" style="199" customWidth="1"/>
    <col min="1035" max="1035" width="22.453125" style="199" customWidth="1"/>
    <col min="1036" max="1036" width="14.1796875" style="199" customWidth="1"/>
    <col min="1037" max="1038" width="9.1796875" style="199"/>
    <col min="1039" max="1039" width="15.1796875" style="199" bestFit="1" customWidth="1"/>
    <col min="1040" max="1280" width="9.1796875" style="199"/>
    <col min="1281" max="1281" width="6.81640625" style="199" customWidth="1"/>
    <col min="1282" max="1282" width="24" style="199" customWidth="1"/>
    <col min="1283" max="1283" width="20.26953125" style="199" customWidth="1"/>
    <col min="1284" max="1284" width="7.453125" style="199" customWidth="1"/>
    <col min="1285" max="1285" width="13" style="199" customWidth="1"/>
    <col min="1286" max="1286" width="9" style="199" customWidth="1"/>
    <col min="1287" max="1287" width="11.453125" style="199" customWidth="1"/>
    <col min="1288" max="1288" width="7.453125" style="199" customWidth="1"/>
    <col min="1289" max="1289" width="10.7265625" style="199" customWidth="1"/>
    <col min="1290" max="1290" width="12.1796875" style="199" customWidth="1"/>
    <col min="1291" max="1291" width="22.453125" style="199" customWidth="1"/>
    <col min="1292" max="1292" width="14.1796875" style="199" customWidth="1"/>
    <col min="1293" max="1294" width="9.1796875" style="199"/>
    <col min="1295" max="1295" width="15.1796875" style="199" bestFit="1" customWidth="1"/>
    <col min="1296" max="1536" width="9.1796875" style="199"/>
    <col min="1537" max="1537" width="6.81640625" style="199" customWidth="1"/>
    <col min="1538" max="1538" width="24" style="199" customWidth="1"/>
    <col min="1539" max="1539" width="20.26953125" style="199" customWidth="1"/>
    <col min="1540" max="1540" width="7.453125" style="199" customWidth="1"/>
    <col min="1541" max="1541" width="13" style="199" customWidth="1"/>
    <col min="1542" max="1542" width="9" style="199" customWidth="1"/>
    <col min="1543" max="1543" width="11.453125" style="199" customWidth="1"/>
    <col min="1544" max="1544" width="7.453125" style="199" customWidth="1"/>
    <col min="1545" max="1545" width="10.7265625" style="199" customWidth="1"/>
    <col min="1546" max="1546" width="12.1796875" style="199" customWidth="1"/>
    <col min="1547" max="1547" width="22.453125" style="199" customWidth="1"/>
    <col min="1548" max="1548" width="14.1796875" style="199" customWidth="1"/>
    <col min="1549" max="1550" width="9.1796875" style="199"/>
    <col min="1551" max="1551" width="15.1796875" style="199" bestFit="1" customWidth="1"/>
    <col min="1552" max="1792" width="9.1796875" style="199"/>
    <col min="1793" max="1793" width="6.81640625" style="199" customWidth="1"/>
    <col min="1794" max="1794" width="24" style="199" customWidth="1"/>
    <col min="1795" max="1795" width="20.26953125" style="199" customWidth="1"/>
    <col min="1796" max="1796" width="7.453125" style="199" customWidth="1"/>
    <col min="1797" max="1797" width="13" style="199" customWidth="1"/>
    <col min="1798" max="1798" width="9" style="199" customWidth="1"/>
    <col min="1799" max="1799" width="11.453125" style="199" customWidth="1"/>
    <col min="1800" max="1800" width="7.453125" style="199" customWidth="1"/>
    <col min="1801" max="1801" width="10.7265625" style="199" customWidth="1"/>
    <col min="1802" max="1802" width="12.1796875" style="199" customWidth="1"/>
    <col min="1803" max="1803" width="22.453125" style="199" customWidth="1"/>
    <col min="1804" max="1804" width="14.1796875" style="199" customWidth="1"/>
    <col min="1805" max="1806" width="9.1796875" style="199"/>
    <col min="1807" max="1807" width="15.1796875" style="199" bestFit="1" customWidth="1"/>
    <col min="1808" max="2048" width="9.1796875" style="199"/>
    <col min="2049" max="2049" width="6.81640625" style="199" customWidth="1"/>
    <col min="2050" max="2050" width="24" style="199" customWidth="1"/>
    <col min="2051" max="2051" width="20.26953125" style="199" customWidth="1"/>
    <col min="2052" max="2052" width="7.453125" style="199" customWidth="1"/>
    <col min="2053" max="2053" width="13" style="199" customWidth="1"/>
    <col min="2054" max="2054" width="9" style="199" customWidth="1"/>
    <col min="2055" max="2055" width="11.453125" style="199" customWidth="1"/>
    <col min="2056" max="2056" width="7.453125" style="199" customWidth="1"/>
    <col min="2057" max="2057" width="10.7265625" style="199" customWidth="1"/>
    <col min="2058" max="2058" width="12.1796875" style="199" customWidth="1"/>
    <col min="2059" max="2059" width="22.453125" style="199" customWidth="1"/>
    <col min="2060" max="2060" width="14.1796875" style="199" customWidth="1"/>
    <col min="2061" max="2062" width="9.1796875" style="199"/>
    <col min="2063" max="2063" width="15.1796875" style="199" bestFit="1" customWidth="1"/>
    <col min="2064" max="2304" width="9.1796875" style="199"/>
    <col min="2305" max="2305" width="6.81640625" style="199" customWidth="1"/>
    <col min="2306" max="2306" width="24" style="199" customWidth="1"/>
    <col min="2307" max="2307" width="20.26953125" style="199" customWidth="1"/>
    <col min="2308" max="2308" width="7.453125" style="199" customWidth="1"/>
    <col min="2309" max="2309" width="13" style="199" customWidth="1"/>
    <col min="2310" max="2310" width="9" style="199" customWidth="1"/>
    <col min="2311" max="2311" width="11.453125" style="199" customWidth="1"/>
    <col min="2312" max="2312" width="7.453125" style="199" customWidth="1"/>
    <col min="2313" max="2313" width="10.7265625" style="199" customWidth="1"/>
    <col min="2314" max="2314" width="12.1796875" style="199" customWidth="1"/>
    <col min="2315" max="2315" width="22.453125" style="199" customWidth="1"/>
    <col min="2316" max="2316" width="14.1796875" style="199" customWidth="1"/>
    <col min="2317" max="2318" width="9.1796875" style="199"/>
    <col min="2319" max="2319" width="15.1796875" style="199" bestFit="1" customWidth="1"/>
    <col min="2320" max="2560" width="9.1796875" style="199"/>
    <col min="2561" max="2561" width="6.81640625" style="199" customWidth="1"/>
    <col min="2562" max="2562" width="24" style="199" customWidth="1"/>
    <col min="2563" max="2563" width="20.26953125" style="199" customWidth="1"/>
    <col min="2564" max="2564" width="7.453125" style="199" customWidth="1"/>
    <col min="2565" max="2565" width="13" style="199" customWidth="1"/>
    <col min="2566" max="2566" width="9" style="199" customWidth="1"/>
    <col min="2567" max="2567" width="11.453125" style="199" customWidth="1"/>
    <col min="2568" max="2568" width="7.453125" style="199" customWidth="1"/>
    <col min="2569" max="2569" width="10.7265625" style="199" customWidth="1"/>
    <col min="2570" max="2570" width="12.1796875" style="199" customWidth="1"/>
    <col min="2571" max="2571" width="22.453125" style="199" customWidth="1"/>
    <col min="2572" max="2572" width="14.1796875" style="199" customWidth="1"/>
    <col min="2573" max="2574" width="9.1796875" style="199"/>
    <col min="2575" max="2575" width="15.1796875" style="199" bestFit="1" customWidth="1"/>
    <col min="2576" max="2816" width="9.1796875" style="199"/>
    <col min="2817" max="2817" width="6.81640625" style="199" customWidth="1"/>
    <col min="2818" max="2818" width="24" style="199" customWidth="1"/>
    <col min="2819" max="2819" width="20.26953125" style="199" customWidth="1"/>
    <col min="2820" max="2820" width="7.453125" style="199" customWidth="1"/>
    <col min="2821" max="2821" width="13" style="199" customWidth="1"/>
    <col min="2822" max="2822" width="9" style="199" customWidth="1"/>
    <col min="2823" max="2823" width="11.453125" style="199" customWidth="1"/>
    <col min="2824" max="2824" width="7.453125" style="199" customWidth="1"/>
    <col min="2825" max="2825" width="10.7265625" style="199" customWidth="1"/>
    <col min="2826" max="2826" width="12.1796875" style="199" customWidth="1"/>
    <col min="2827" max="2827" width="22.453125" style="199" customWidth="1"/>
    <col min="2828" max="2828" width="14.1796875" style="199" customWidth="1"/>
    <col min="2829" max="2830" width="9.1796875" style="199"/>
    <col min="2831" max="2831" width="15.1796875" style="199" bestFit="1" customWidth="1"/>
    <col min="2832" max="3072" width="9.1796875" style="199"/>
    <col min="3073" max="3073" width="6.81640625" style="199" customWidth="1"/>
    <col min="3074" max="3074" width="24" style="199" customWidth="1"/>
    <col min="3075" max="3075" width="20.26953125" style="199" customWidth="1"/>
    <col min="3076" max="3076" width="7.453125" style="199" customWidth="1"/>
    <col min="3077" max="3077" width="13" style="199" customWidth="1"/>
    <col min="3078" max="3078" width="9" style="199" customWidth="1"/>
    <col min="3079" max="3079" width="11.453125" style="199" customWidth="1"/>
    <col min="3080" max="3080" width="7.453125" style="199" customWidth="1"/>
    <col min="3081" max="3081" width="10.7265625" style="199" customWidth="1"/>
    <col min="3082" max="3082" width="12.1796875" style="199" customWidth="1"/>
    <col min="3083" max="3083" width="22.453125" style="199" customWidth="1"/>
    <col min="3084" max="3084" width="14.1796875" style="199" customWidth="1"/>
    <col min="3085" max="3086" width="9.1796875" style="199"/>
    <col min="3087" max="3087" width="15.1796875" style="199" bestFit="1" customWidth="1"/>
    <col min="3088" max="3328" width="9.1796875" style="199"/>
    <col min="3329" max="3329" width="6.81640625" style="199" customWidth="1"/>
    <col min="3330" max="3330" width="24" style="199" customWidth="1"/>
    <col min="3331" max="3331" width="20.26953125" style="199" customWidth="1"/>
    <col min="3332" max="3332" width="7.453125" style="199" customWidth="1"/>
    <col min="3333" max="3333" width="13" style="199" customWidth="1"/>
    <col min="3334" max="3334" width="9" style="199" customWidth="1"/>
    <col min="3335" max="3335" width="11.453125" style="199" customWidth="1"/>
    <col min="3336" max="3336" width="7.453125" style="199" customWidth="1"/>
    <col min="3337" max="3337" width="10.7265625" style="199" customWidth="1"/>
    <col min="3338" max="3338" width="12.1796875" style="199" customWidth="1"/>
    <col min="3339" max="3339" width="22.453125" style="199" customWidth="1"/>
    <col min="3340" max="3340" width="14.1796875" style="199" customWidth="1"/>
    <col min="3341" max="3342" width="9.1796875" style="199"/>
    <col min="3343" max="3343" width="15.1796875" style="199" bestFit="1" customWidth="1"/>
    <col min="3344" max="3584" width="9.1796875" style="199"/>
    <col min="3585" max="3585" width="6.81640625" style="199" customWidth="1"/>
    <col min="3586" max="3586" width="24" style="199" customWidth="1"/>
    <col min="3587" max="3587" width="20.26953125" style="199" customWidth="1"/>
    <col min="3588" max="3588" width="7.453125" style="199" customWidth="1"/>
    <col min="3589" max="3589" width="13" style="199" customWidth="1"/>
    <col min="3590" max="3590" width="9" style="199" customWidth="1"/>
    <col min="3591" max="3591" width="11.453125" style="199" customWidth="1"/>
    <col min="3592" max="3592" width="7.453125" style="199" customWidth="1"/>
    <col min="3593" max="3593" width="10.7265625" style="199" customWidth="1"/>
    <col min="3594" max="3594" width="12.1796875" style="199" customWidth="1"/>
    <col min="3595" max="3595" width="22.453125" style="199" customWidth="1"/>
    <col min="3596" max="3596" width="14.1796875" style="199" customWidth="1"/>
    <col min="3597" max="3598" width="9.1796875" style="199"/>
    <col min="3599" max="3599" width="15.1796875" style="199" bestFit="1" customWidth="1"/>
    <col min="3600" max="3840" width="9.1796875" style="199"/>
    <col min="3841" max="3841" width="6.81640625" style="199" customWidth="1"/>
    <col min="3842" max="3842" width="24" style="199" customWidth="1"/>
    <col min="3843" max="3843" width="20.26953125" style="199" customWidth="1"/>
    <col min="3844" max="3844" width="7.453125" style="199" customWidth="1"/>
    <col min="3845" max="3845" width="13" style="199" customWidth="1"/>
    <col min="3846" max="3846" width="9" style="199" customWidth="1"/>
    <col min="3847" max="3847" width="11.453125" style="199" customWidth="1"/>
    <col min="3848" max="3848" width="7.453125" style="199" customWidth="1"/>
    <col min="3849" max="3849" width="10.7265625" style="199" customWidth="1"/>
    <col min="3850" max="3850" width="12.1796875" style="199" customWidth="1"/>
    <col min="3851" max="3851" width="22.453125" style="199" customWidth="1"/>
    <col min="3852" max="3852" width="14.1796875" style="199" customWidth="1"/>
    <col min="3853" max="3854" width="9.1796875" style="199"/>
    <col min="3855" max="3855" width="15.1796875" style="199" bestFit="1" customWidth="1"/>
    <col min="3856" max="4096" width="9.1796875" style="199"/>
    <col min="4097" max="4097" width="6.81640625" style="199" customWidth="1"/>
    <col min="4098" max="4098" width="24" style="199" customWidth="1"/>
    <col min="4099" max="4099" width="20.26953125" style="199" customWidth="1"/>
    <col min="4100" max="4100" width="7.453125" style="199" customWidth="1"/>
    <col min="4101" max="4101" width="13" style="199" customWidth="1"/>
    <col min="4102" max="4102" width="9" style="199" customWidth="1"/>
    <col min="4103" max="4103" width="11.453125" style="199" customWidth="1"/>
    <col min="4104" max="4104" width="7.453125" style="199" customWidth="1"/>
    <col min="4105" max="4105" width="10.7265625" style="199" customWidth="1"/>
    <col min="4106" max="4106" width="12.1796875" style="199" customWidth="1"/>
    <col min="4107" max="4107" width="22.453125" style="199" customWidth="1"/>
    <col min="4108" max="4108" width="14.1796875" style="199" customWidth="1"/>
    <col min="4109" max="4110" width="9.1796875" style="199"/>
    <col min="4111" max="4111" width="15.1796875" style="199" bestFit="1" customWidth="1"/>
    <col min="4112" max="4352" width="9.1796875" style="199"/>
    <col min="4353" max="4353" width="6.81640625" style="199" customWidth="1"/>
    <col min="4354" max="4354" width="24" style="199" customWidth="1"/>
    <col min="4355" max="4355" width="20.26953125" style="199" customWidth="1"/>
    <col min="4356" max="4356" width="7.453125" style="199" customWidth="1"/>
    <col min="4357" max="4357" width="13" style="199" customWidth="1"/>
    <col min="4358" max="4358" width="9" style="199" customWidth="1"/>
    <col min="4359" max="4359" width="11.453125" style="199" customWidth="1"/>
    <col min="4360" max="4360" width="7.453125" style="199" customWidth="1"/>
    <col min="4361" max="4361" width="10.7265625" style="199" customWidth="1"/>
    <col min="4362" max="4362" width="12.1796875" style="199" customWidth="1"/>
    <col min="4363" max="4363" width="22.453125" style="199" customWidth="1"/>
    <col min="4364" max="4364" width="14.1796875" style="199" customWidth="1"/>
    <col min="4365" max="4366" width="9.1796875" style="199"/>
    <col min="4367" max="4367" width="15.1796875" style="199" bestFit="1" customWidth="1"/>
    <col min="4368" max="4608" width="9.1796875" style="199"/>
    <col min="4609" max="4609" width="6.81640625" style="199" customWidth="1"/>
    <col min="4610" max="4610" width="24" style="199" customWidth="1"/>
    <col min="4611" max="4611" width="20.26953125" style="199" customWidth="1"/>
    <col min="4612" max="4612" width="7.453125" style="199" customWidth="1"/>
    <col min="4613" max="4613" width="13" style="199" customWidth="1"/>
    <col min="4614" max="4614" width="9" style="199" customWidth="1"/>
    <col min="4615" max="4615" width="11.453125" style="199" customWidth="1"/>
    <col min="4616" max="4616" width="7.453125" style="199" customWidth="1"/>
    <col min="4617" max="4617" width="10.7265625" style="199" customWidth="1"/>
    <col min="4618" max="4618" width="12.1796875" style="199" customWidth="1"/>
    <col min="4619" max="4619" width="22.453125" style="199" customWidth="1"/>
    <col min="4620" max="4620" width="14.1796875" style="199" customWidth="1"/>
    <col min="4621" max="4622" width="9.1796875" style="199"/>
    <col min="4623" max="4623" width="15.1796875" style="199" bestFit="1" customWidth="1"/>
    <col min="4624" max="4864" width="9.1796875" style="199"/>
    <col min="4865" max="4865" width="6.81640625" style="199" customWidth="1"/>
    <col min="4866" max="4866" width="24" style="199" customWidth="1"/>
    <col min="4867" max="4867" width="20.26953125" style="199" customWidth="1"/>
    <col min="4868" max="4868" width="7.453125" style="199" customWidth="1"/>
    <col min="4869" max="4869" width="13" style="199" customWidth="1"/>
    <col min="4870" max="4870" width="9" style="199" customWidth="1"/>
    <col min="4871" max="4871" width="11.453125" style="199" customWidth="1"/>
    <col min="4872" max="4872" width="7.453125" style="199" customWidth="1"/>
    <col min="4873" max="4873" width="10.7265625" style="199" customWidth="1"/>
    <col min="4874" max="4874" width="12.1796875" style="199" customWidth="1"/>
    <col min="4875" max="4875" width="22.453125" style="199" customWidth="1"/>
    <col min="4876" max="4876" width="14.1796875" style="199" customWidth="1"/>
    <col min="4877" max="4878" width="9.1796875" style="199"/>
    <col min="4879" max="4879" width="15.1796875" style="199" bestFit="1" customWidth="1"/>
    <col min="4880" max="5120" width="9.1796875" style="199"/>
    <col min="5121" max="5121" width="6.81640625" style="199" customWidth="1"/>
    <col min="5122" max="5122" width="24" style="199" customWidth="1"/>
    <col min="5123" max="5123" width="20.26953125" style="199" customWidth="1"/>
    <col min="5124" max="5124" width="7.453125" style="199" customWidth="1"/>
    <col min="5125" max="5125" width="13" style="199" customWidth="1"/>
    <col min="5126" max="5126" width="9" style="199" customWidth="1"/>
    <col min="5127" max="5127" width="11.453125" style="199" customWidth="1"/>
    <col min="5128" max="5128" width="7.453125" style="199" customWidth="1"/>
    <col min="5129" max="5129" width="10.7265625" style="199" customWidth="1"/>
    <col min="5130" max="5130" width="12.1796875" style="199" customWidth="1"/>
    <col min="5131" max="5131" width="22.453125" style="199" customWidth="1"/>
    <col min="5132" max="5132" width="14.1796875" style="199" customWidth="1"/>
    <col min="5133" max="5134" width="9.1796875" style="199"/>
    <col min="5135" max="5135" width="15.1796875" style="199" bestFit="1" customWidth="1"/>
    <col min="5136" max="5376" width="9.1796875" style="199"/>
    <col min="5377" max="5377" width="6.81640625" style="199" customWidth="1"/>
    <col min="5378" max="5378" width="24" style="199" customWidth="1"/>
    <col min="5379" max="5379" width="20.26953125" style="199" customWidth="1"/>
    <col min="5380" max="5380" width="7.453125" style="199" customWidth="1"/>
    <col min="5381" max="5381" width="13" style="199" customWidth="1"/>
    <col min="5382" max="5382" width="9" style="199" customWidth="1"/>
    <col min="5383" max="5383" width="11.453125" style="199" customWidth="1"/>
    <col min="5384" max="5384" width="7.453125" style="199" customWidth="1"/>
    <col min="5385" max="5385" width="10.7265625" style="199" customWidth="1"/>
    <col min="5386" max="5386" width="12.1796875" style="199" customWidth="1"/>
    <col min="5387" max="5387" width="22.453125" style="199" customWidth="1"/>
    <col min="5388" max="5388" width="14.1796875" style="199" customWidth="1"/>
    <col min="5389" max="5390" width="9.1796875" style="199"/>
    <col min="5391" max="5391" width="15.1796875" style="199" bestFit="1" customWidth="1"/>
    <col min="5392" max="5632" width="9.1796875" style="199"/>
    <col min="5633" max="5633" width="6.81640625" style="199" customWidth="1"/>
    <col min="5634" max="5634" width="24" style="199" customWidth="1"/>
    <col min="5635" max="5635" width="20.26953125" style="199" customWidth="1"/>
    <col min="5636" max="5636" width="7.453125" style="199" customWidth="1"/>
    <col min="5637" max="5637" width="13" style="199" customWidth="1"/>
    <col min="5638" max="5638" width="9" style="199" customWidth="1"/>
    <col min="5639" max="5639" width="11.453125" style="199" customWidth="1"/>
    <col min="5640" max="5640" width="7.453125" style="199" customWidth="1"/>
    <col min="5641" max="5641" width="10.7265625" style="199" customWidth="1"/>
    <col min="5642" max="5642" width="12.1796875" style="199" customWidth="1"/>
    <col min="5643" max="5643" width="22.453125" style="199" customWidth="1"/>
    <col min="5644" max="5644" width="14.1796875" style="199" customWidth="1"/>
    <col min="5645" max="5646" width="9.1796875" style="199"/>
    <col min="5647" max="5647" width="15.1796875" style="199" bestFit="1" customWidth="1"/>
    <col min="5648" max="5888" width="9.1796875" style="199"/>
    <col min="5889" max="5889" width="6.81640625" style="199" customWidth="1"/>
    <col min="5890" max="5890" width="24" style="199" customWidth="1"/>
    <col min="5891" max="5891" width="20.26953125" style="199" customWidth="1"/>
    <col min="5892" max="5892" width="7.453125" style="199" customWidth="1"/>
    <col min="5893" max="5893" width="13" style="199" customWidth="1"/>
    <col min="5894" max="5894" width="9" style="199" customWidth="1"/>
    <col min="5895" max="5895" width="11.453125" style="199" customWidth="1"/>
    <col min="5896" max="5896" width="7.453125" style="199" customWidth="1"/>
    <col min="5897" max="5897" width="10.7265625" style="199" customWidth="1"/>
    <col min="5898" max="5898" width="12.1796875" style="199" customWidth="1"/>
    <col min="5899" max="5899" width="22.453125" style="199" customWidth="1"/>
    <col min="5900" max="5900" width="14.1796875" style="199" customWidth="1"/>
    <col min="5901" max="5902" width="9.1796875" style="199"/>
    <col min="5903" max="5903" width="15.1796875" style="199" bestFit="1" customWidth="1"/>
    <col min="5904" max="6144" width="9.1796875" style="199"/>
    <col min="6145" max="6145" width="6.81640625" style="199" customWidth="1"/>
    <col min="6146" max="6146" width="24" style="199" customWidth="1"/>
    <col min="6147" max="6147" width="20.26953125" style="199" customWidth="1"/>
    <col min="6148" max="6148" width="7.453125" style="199" customWidth="1"/>
    <col min="6149" max="6149" width="13" style="199" customWidth="1"/>
    <col min="6150" max="6150" width="9" style="199" customWidth="1"/>
    <col min="6151" max="6151" width="11.453125" style="199" customWidth="1"/>
    <col min="6152" max="6152" width="7.453125" style="199" customWidth="1"/>
    <col min="6153" max="6153" width="10.7265625" style="199" customWidth="1"/>
    <col min="6154" max="6154" width="12.1796875" style="199" customWidth="1"/>
    <col min="6155" max="6155" width="22.453125" style="199" customWidth="1"/>
    <col min="6156" max="6156" width="14.1796875" style="199" customWidth="1"/>
    <col min="6157" max="6158" width="9.1796875" style="199"/>
    <col min="6159" max="6159" width="15.1796875" style="199" bestFit="1" customWidth="1"/>
    <col min="6160" max="6400" width="9.1796875" style="199"/>
    <col min="6401" max="6401" width="6.81640625" style="199" customWidth="1"/>
    <col min="6402" max="6402" width="24" style="199" customWidth="1"/>
    <col min="6403" max="6403" width="20.26953125" style="199" customWidth="1"/>
    <col min="6404" max="6404" width="7.453125" style="199" customWidth="1"/>
    <col min="6405" max="6405" width="13" style="199" customWidth="1"/>
    <col min="6406" max="6406" width="9" style="199" customWidth="1"/>
    <col min="6407" max="6407" width="11.453125" style="199" customWidth="1"/>
    <col min="6408" max="6408" width="7.453125" style="199" customWidth="1"/>
    <col min="6409" max="6409" width="10.7265625" style="199" customWidth="1"/>
    <col min="6410" max="6410" width="12.1796875" style="199" customWidth="1"/>
    <col min="6411" max="6411" width="22.453125" style="199" customWidth="1"/>
    <col min="6412" max="6412" width="14.1796875" style="199" customWidth="1"/>
    <col min="6413" max="6414" width="9.1796875" style="199"/>
    <col min="6415" max="6415" width="15.1796875" style="199" bestFit="1" customWidth="1"/>
    <col min="6416" max="6656" width="9.1796875" style="199"/>
    <col min="6657" max="6657" width="6.81640625" style="199" customWidth="1"/>
    <col min="6658" max="6658" width="24" style="199" customWidth="1"/>
    <col min="6659" max="6659" width="20.26953125" style="199" customWidth="1"/>
    <col min="6660" max="6660" width="7.453125" style="199" customWidth="1"/>
    <col min="6661" max="6661" width="13" style="199" customWidth="1"/>
    <col min="6662" max="6662" width="9" style="199" customWidth="1"/>
    <col min="6663" max="6663" width="11.453125" style="199" customWidth="1"/>
    <col min="6664" max="6664" width="7.453125" style="199" customWidth="1"/>
    <col min="6665" max="6665" width="10.7265625" style="199" customWidth="1"/>
    <col min="6666" max="6666" width="12.1796875" style="199" customWidth="1"/>
    <col min="6667" max="6667" width="22.453125" style="199" customWidth="1"/>
    <col min="6668" max="6668" width="14.1796875" style="199" customWidth="1"/>
    <col min="6669" max="6670" width="9.1796875" style="199"/>
    <col min="6671" max="6671" width="15.1796875" style="199" bestFit="1" customWidth="1"/>
    <col min="6672" max="6912" width="9.1796875" style="199"/>
    <col min="6913" max="6913" width="6.81640625" style="199" customWidth="1"/>
    <col min="6914" max="6914" width="24" style="199" customWidth="1"/>
    <col min="6915" max="6915" width="20.26953125" style="199" customWidth="1"/>
    <col min="6916" max="6916" width="7.453125" style="199" customWidth="1"/>
    <col min="6917" max="6917" width="13" style="199" customWidth="1"/>
    <col min="6918" max="6918" width="9" style="199" customWidth="1"/>
    <col min="6919" max="6919" width="11.453125" style="199" customWidth="1"/>
    <col min="6920" max="6920" width="7.453125" style="199" customWidth="1"/>
    <col min="6921" max="6921" width="10.7265625" style="199" customWidth="1"/>
    <col min="6922" max="6922" width="12.1796875" style="199" customWidth="1"/>
    <col min="6923" max="6923" width="22.453125" style="199" customWidth="1"/>
    <col min="6924" max="6924" width="14.1796875" style="199" customWidth="1"/>
    <col min="6925" max="6926" width="9.1796875" style="199"/>
    <col min="6927" max="6927" width="15.1796875" style="199" bestFit="1" customWidth="1"/>
    <col min="6928" max="7168" width="9.1796875" style="199"/>
    <col min="7169" max="7169" width="6.81640625" style="199" customWidth="1"/>
    <col min="7170" max="7170" width="24" style="199" customWidth="1"/>
    <col min="7171" max="7171" width="20.26953125" style="199" customWidth="1"/>
    <col min="7172" max="7172" width="7.453125" style="199" customWidth="1"/>
    <col min="7173" max="7173" width="13" style="199" customWidth="1"/>
    <col min="7174" max="7174" width="9" style="199" customWidth="1"/>
    <col min="7175" max="7175" width="11.453125" style="199" customWidth="1"/>
    <col min="7176" max="7176" width="7.453125" style="199" customWidth="1"/>
    <col min="7177" max="7177" width="10.7265625" style="199" customWidth="1"/>
    <col min="7178" max="7178" width="12.1796875" style="199" customWidth="1"/>
    <col min="7179" max="7179" width="22.453125" style="199" customWidth="1"/>
    <col min="7180" max="7180" width="14.1796875" style="199" customWidth="1"/>
    <col min="7181" max="7182" width="9.1796875" style="199"/>
    <col min="7183" max="7183" width="15.1796875" style="199" bestFit="1" customWidth="1"/>
    <col min="7184" max="7424" width="9.1796875" style="199"/>
    <col min="7425" max="7425" width="6.81640625" style="199" customWidth="1"/>
    <col min="7426" max="7426" width="24" style="199" customWidth="1"/>
    <col min="7427" max="7427" width="20.26953125" style="199" customWidth="1"/>
    <col min="7428" max="7428" width="7.453125" style="199" customWidth="1"/>
    <col min="7429" max="7429" width="13" style="199" customWidth="1"/>
    <col min="7430" max="7430" width="9" style="199" customWidth="1"/>
    <col min="7431" max="7431" width="11.453125" style="199" customWidth="1"/>
    <col min="7432" max="7432" width="7.453125" style="199" customWidth="1"/>
    <col min="7433" max="7433" width="10.7265625" style="199" customWidth="1"/>
    <col min="7434" max="7434" width="12.1796875" style="199" customWidth="1"/>
    <col min="7435" max="7435" width="22.453125" style="199" customWidth="1"/>
    <col min="7436" max="7436" width="14.1796875" style="199" customWidth="1"/>
    <col min="7437" max="7438" width="9.1796875" style="199"/>
    <col min="7439" max="7439" width="15.1796875" style="199" bestFit="1" customWidth="1"/>
    <col min="7440" max="7680" width="9.1796875" style="199"/>
    <col min="7681" max="7681" width="6.81640625" style="199" customWidth="1"/>
    <col min="7682" max="7682" width="24" style="199" customWidth="1"/>
    <col min="7683" max="7683" width="20.26953125" style="199" customWidth="1"/>
    <col min="7684" max="7684" width="7.453125" style="199" customWidth="1"/>
    <col min="7685" max="7685" width="13" style="199" customWidth="1"/>
    <col min="7686" max="7686" width="9" style="199" customWidth="1"/>
    <col min="7687" max="7687" width="11.453125" style="199" customWidth="1"/>
    <col min="7688" max="7688" width="7.453125" style="199" customWidth="1"/>
    <col min="7689" max="7689" width="10.7265625" style="199" customWidth="1"/>
    <col min="7690" max="7690" width="12.1796875" style="199" customWidth="1"/>
    <col min="7691" max="7691" width="22.453125" style="199" customWidth="1"/>
    <col min="7692" max="7692" width="14.1796875" style="199" customWidth="1"/>
    <col min="7693" max="7694" width="9.1796875" style="199"/>
    <col min="7695" max="7695" width="15.1796875" style="199" bestFit="1" customWidth="1"/>
    <col min="7696" max="7936" width="9.1796875" style="199"/>
    <col min="7937" max="7937" width="6.81640625" style="199" customWidth="1"/>
    <col min="7938" max="7938" width="24" style="199" customWidth="1"/>
    <col min="7939" max="7939" width="20.26953125" style="199" customWidth="1"/>
    <col min="7940" max="7940" width="7.453125" style="199" customWidth="1"/>
    <col min="7941" max="7941" width="13" style="199" customWidth="1"/>
    <col min="7942" max="7942" width="9" style="199" customWidth="1"/>
    <col min="7943" max="7943" width="11.453125" style="199" customWidth="1"/>
    <col min="7944" max="7944" width="7.453125" style="199" customWidth="1"/>
    <col min="7945" max="7945" width="10.7265625" style="199" customWidth="1"/>
    <col min="7946" max="7946" width="12.1796875" style="199" customWidth="1"/>
    <col min="7947" max="7947" width="22.453125" style="199" customWidth="1"/>
    <col min="7948" max="7948" width="14.1796875" style="199" customWidth="1"/>
    <col min="7949" max="7950" width="9.1796875" style="199"/>
    <col min="7951" max="7951" width="15.1796875" style="199" bestFit="1" customWidth="1"/>
    <col min="7952" max="8192" width="9.1796875" style="199"/>
    <col min="8193" max="8193" width="6.81640625" style="199" customWidth="1"/>
    <col min="8194" max="8194" width="24" style="199" customWidth="1"/>
    <col min="8195" max="8195" width="20.26953125" style="199" customWidth="1"/>
    <col min="8196" max="8196" width="7.453125" style="199" customWidth="1"/>
    <col min="8197" max="8197" width="13" style="199" customWidth="1"/>
    <col min="8198" max="8198" width="9" style="199" customWidth="1"/>
    <col min="8199" max="8199" width="11.453125" style="199" customWidth="1"/>
    <col min="8200" max="8200" width="7.453125" style="199" customWidth="1"/>
    <col min="8201" max="8201" width="10.7265625" style="199" customWidth="1"/>
    <col min="8202" max="8202" width="12.1796875" style="199" customWidth="1"/>
    <col min="8203" max="8203" width="22.453125" style="199" customWidth="1"/>
    <col min="8204" max="8204" width="14.1796875" style="199" customWidth="1"/>
    <col min="8205" max="8206" width="9.1796875" style="199"/>
    <col min="8207" max="8207" width="15.1796875" style="199" bestFit="1" customWidth="1"/>
    <col min="8208" max="8448" width="9.1796875" style="199"/>
    <col min="8449" max="8449" width="6.81640625" style="199" customWidth="1"/>
    <col min="8450" max="8450" width="24" style="199" customWidth="1"/>
    <col min="8451" max="8451" width="20.26953125" style="199" customWidth="1"/>
    <col min="8452" max="8452" width="7.453125" style="199" customWidth="1"/>
    <col min="8453" max="8453" width="13" style="199" customWidth="1"/>
    <col min="8454" max="8454" width="9" style="199" customWidth="1"/>
    <col min="8455" max="8455" width="11.453125" style="199" customWidth="1"/>
    <col min="8456" max="8456" width="7.453125" style="199" customWidth="1"/>
    <col min="8457" max="8457" width="10.7265625" style="199" customWidth="1"/>
    <col min="8458" max="8458" width="12.1796875" style="199" customWidth="1"/>
    <col min="8459" max="8459" width="22.453125" style="199" customWidth="1"/>
    <col min="8460" max="8460" width="14.1796875" style="199" customWidth="1"/>
    <col min="8461" max="8462" width="9.1796875" style="199"/>
    <col min="8463" max="8463" width="15.1796875" style="199" bestFit="1" customWidth="1"/>
    <col min="8464" max="8704" width="9.1796875" style="199"/>
    <col min="8705" max="8705" width="6.81640625" style="199" customWidth="1"/>
    <col min="8706" max="8706" width="24" style="199" customWidth="1"/>
    <col min="8707" max="8707" width="20.26953125" style="199" customWidth="1"/>
    <col min="8708" max="8708" width="7.453125" style="199" customWidth="1"/>
    <col min="8709" max="8709" width="13" style="199" customWidth="1"/>
    <col min="8710" max="8710" width="9" style="199" customWidth="1"/>
    <col min="8711" max="8711" width="11.453125" style="199" customWidth="1"/>
    <col min="8712" max="8712" width="7.453125" style="199" customWidth="1"/>
    <col min="8713" max="8713" width="10.7265625" style="199" customWidth="1"/>
    <col min="8714" max="8714" width="12.1796875" style="199" customWidth="1"/>
    <col min="8715" max="8715" width="22.453125" style="199" customWidth="1"/>
    <col min="8716" max="8716" width="14.1796875" style="199" customWidth="1"/>
    <col min="8717" max="8718" width="9.1796875" style="199"/>
    <col min="8719" max="8719" width="15.1796875" style="199" bestFit="1" customWidth="1"/>
    <col min="8720" max="8960" width="9.1796875" style="199"/>
    <col min="8961" max="8961" width="6.81640625" style="199" customWidth="1"/>
    <col min="8962" max="8962" width="24" style="199" customWidth="1"/>
    <col min="8963" max="8963" width="20.26953125" style="199" customWidth="1"/>
    <col min="8964" max="8964" width="7.453125" style="199" customWidth="1"/>
    <col min="8965" max="8965" width="13" style="199" customWidth="1"/>
    <col min="8966" max="8966" width="9" style="199" customWidth="1"/>
    <col min="8967" max="8967" width="11.453125" style="199" customWidth="1"/>
    <col min="8968" max="8968" width="7.453125" style="199" customWidth="1"/>
    <col min="8969" max="8969" width="10.7265625" style="199" customWidth="1"/>
    <col min="8970" max="8970" width="12.1796875" style="199" customWidth="1"/>
    <col min="8971" max="8971" width="22.453125" style="199" customWidth="1"/>
    <col min="8972" max="8972" width="14.1796875" style="199" customWidth="1"/>
    <col min="8973" max="8974" width="9.1796875" style="199"/>
    <col min="8975" max="8975" width="15.1796875" style="199" bestFit="1" customWidth="1"/>
    <col min="8976" max="9216" width="9.1796875" style="199"/>
    <col min="9217" max="9217" width="6.81640625" style="199" customWidth="1"/>
    <col min="9218" max="9218" width="24" style="199" customWidth="1"/>
    <col min="9219" max="9219" width="20.26953125" style="199" customWidth="1"/>
    <col min="9220" max="9220" width="7.453125" style="199" customWidth="1"/>
    <col min="9221" max="9221" width="13" style="199" customWidth="1"/>
    <col min="9222" max="9222" width="9" style="199" customWidth="1"/>
    <col min="9223" max="9223" width="11.453125" style="199" customWidth="1"/>
    <col min="9224" max="9224" width="7.453125" style="199" customWidth="1"/>
    <col min="9225" max="9225" width="10.7265625" style="199" customWidth="1"/>
    <col min="9226" max="9226" width="12.1796875" style="199" customWidth="1"/>
    <col min="9227" max="9227" width="22.453125" style="199" customWidth="1"/>
    <col min="9228" max="9228" width="14.1796875" style="199" customWidth="1"/>
    <col min="9229" max="9230" width="9.1796875" style="199"/>
    <col min="9231" max="9231" width="15.1796875" style="199" bestFit="1" customWidth="1"/>
    <col min="9232" max="9472" width="9.1796875" style="199"/>
    <col min="9473" max="9473" width="6.81640625" style="199" customWidth="1"/>
    <col min="9474" max="9474" width="24" style="199" customWidth="1"/>
    <col min="9475" max="9475" width="20.26953125" style="199" customWidth="1"/>
    <col min="9476" max="9476" width="7.453125" style="199" customWidth="1"/>
    <col min="9477" max="9477" width="13" style="199" customWidth="1"/>
    <col min="9478" max="9478" width="9" style="199" customWidth="1"/>
    <col min="9479" max="9479" width="11.453125" style="199" customWidth="1"/>
    <col min="9480" max="9480" width="7.453125" style="199" customWidth="1"/>
    <col min="9481" max="9481" width="10.7265625" style="199" customWidth="1"/>
    <col min="9482" max="9482" width="12.1796875" style="199" customWidth="1"/>
    <col min="9483" max="9483" width="22.453125" style="199" customWidth="1"/>
    <col min="9484" max="9484" width="14.1796875" style="199" customWidth="1"/>
    <col min="9485" max="9486" width="9.1796875" style="199"/>
    <col min="9487" max="9487" width="15.1796875" style="199" bestFit="1" customWidth="1"/>
    <col min="9488" max="9728" width="9.1796875" style="199"/>
    <col min="9729" max="9729" width="6.81640625" style="199" customWidth="1"/>
    <col min="9730" max="9730" width="24" style="199" customWidth="1"/>
    <col min="9731" max="9731" width="20.26953125" style="199" customWidth="1"/>
    <col min="9732" max="9732" width="7.453125" style="199" customWidth="1"/>
    <col min="9733" max="9733" width="13" style="199" customWidth="1"/>
    <col min="9734" max="9734" width="9" style="199" customWidth="1"/>
    <col min="9735" max="9735" width="11.453125" style="199" customWidth="1"/>
    <col min="9736" max="9736" width="7.453125" style="199" customWidth="1"/>
    <col min="9737" max="9737" width="10.7265625" style="199" customWidth="1"/>
    <col min="9738" max="9738" width="12.1796875" style="199" customWidth="1"/>
    <col min="9739" max="9739" width="22.453125" style="199" customWidth="1"/>
    <col min="9740" max="9740" width="14.1796875" style="199" customWidth="1"/>
    <col min="9741" max="9742" width="9.1796875" style="199"/>
    <col min="9743" max="9743" width="15.1796875" style="199" bestFit="1" customWidth="1"/>
    <col min="9744" max="9984" width="9.1796875" style="199"/>
    <col min="9985" max="9985" width="6.81640625" style="199" customWidth="1"/>
    <col min="9986" max="9986" width="24" style="199" customWidth="1"/>
    <col min="9987" max="9987" width="20.26953125" style="199" customWidth="1"/>
    <col min="9988" max="9988" width="7.453125" style="199" customWidth="1"/>
    <col min="9989" max="9989" width="13" style="199" customWidth="1"/>
    <col min="9990" max="9990" width="9" style="199" customWidth="1"/>
    <col min="9991" max="9991" width="11.453125" style="199" customWidth="1"/>
    <col min="9992" max="9992" width="7.453125" style="199" customWidth="1"/>
    <col min="9993" max="9993" width="10.7265625" style="199" customWidth="1"/>
    <col min="9994" max="9994" width="12.1796875" style="199" customWidth="1"/>
    <col min="9995" max="9995" width="22.453125" style="199" customWidth="1"/>
    <col min="9996" max="9996" width="14.1796875" style="199" customWidth="1"/>
    <col min="9997" max="9998" width="9.1796875" style="199"/>
    <col min="9999" max="9999" width="15.1796875" style="199" bestFit="1" customWidth="1"/>
    <col min="10000" max="10240" width="9.1796875" style="199"/>
    <col min="10241" max="10241" width="6.81640625" style="199" customWidth="1"/>
    <col min="10242" max="10242" width="24" style="199" customWidth="1"/>
    <col min="10243" max="10243" width="20.26953125" style="199" customWidth="1"/>
    <col min="10244" max="10244" width="7.453125" style="199" customWidth="1"/>
    <col min="10245" max="10245" width="13" style="199" customWidth="1"/>
    <col min="10246" max="10246" width="9" style="199" customWidth="1"/>
    <col min="10247" max="10247" width="11.453125" style="199" customWidth="1"/>
    <col min="10248" max="10248" width="7.453125" style="199" customWidth="1"/>
    <col min="10249" max="10249" width="10.7265625" style="199" customWidth="1"/>
    <col min="10250" max="10250" width="12.1796875" style="199" customWidth="1"/>
    <col min="10251" max="10251" width="22.453125" style="199" customWidth="1"/>
    <col min="10252" max="10252" width="14.1796875" style="199" customWidth="1"/>
    <col min="10253" max="10254" width="9.1796875" style="199"/>
    <col min="10255" max="10255" width="15.1796875" style="199" bestFit="1" customWidth="1"/>
    <col min="10256" max="10496" width="9.1796875" style="199"/>
    <col min="10497" max="10497" width="6.81640625" style="199" customWidth="1"/>
    <col min="10498" max="10498" width="24" style="199" customWidth="1"/>
    <col min="10499" max="10499" width="20.26953125" style="199" customWidth="1"/>
    <col min="10500" max="10500" width="7.453125" style="199" customWidth="1"/>
    <col min="10501" max="10501" width="13" style="199" customWidth="1"/>
    <col min="10502" max="10502" width="9" style="199" customWidth="1"/>
    <col min="10503" max="10503" width="11.453125" style="199" customWidth="1"/>
    <col min="10504" max="10504" width="7.453125" style="199" customWidth="1"/>
    <col min="10505" max="10505" width="10.7265625" style="199" customWidth="1"/>
    <col min="10506" max="10506" width="12.1796875" style="199" customWidth="1"/>
    <col min="10507" max="10507" width="22.453125" style="199" customWidth="1"/>
    <col min="10508" max="10508" width="14.1796875" style="199" customWidth="1"/>
    <col min="10509" max="10510" width="9.1796875" style="199"/>
    <col min="10511" max="10511" width="15.1796875" style="199" bestFit="1" customWidth="1"/>
    <col min="10512" max="10752" width="9.1796875" style="199"/>
    <col min="10753" max="10753" width="6.81640625" style="199" customWidth="1"/>
    <col min="10754" max="10754" width="24" style="199" customWidth="1"/>
    <col min="10755" max="10755" width="20.26953125" style="199" customWidth="1"/>
    <col min="10756" max="10756" width="7.453125" style="199" customWidth="1"/>
    <col min="10757" max="10757" width="13" style="199" customWidth="1"/>
    <col min="10758" max="10758" width="9" style="199" customWidth="1"/>
    <col min="10759" max="10759" width="11.453125" style="199" customWidth="1"/>
    <col min="10760" max="10760" width="7.453125" style="199" customWidth="1"/>
    <col min="10761" max="10761" width="10.7265625" style="199" customWidth="1"/>
    <col min="10762" max="10762" width="12.1796875" style="199" customWidth="1"/>
    <col min="10763" max="10763" width="22.453125" style="199" customWidth="1"/>
    <col min="10764" max="10764" width="14.1796875" style="199" customWidth="1"/>
    <col min="10765" max="10766" width="9.1796875" style="199"/>
    <col min="10767" max="10767" width="15.1796875" style="199" bestFit="1" customWidth="1"/>
    <col min="10768" max="11008" width="9.1796875" style="199"/>
    <col min="11009" max="11009" width="6.81640625" style="199" customWidth="1"/>
    <col min="11010" max="11010" width="24" style="199" customWidth="1"/>
    <col min="11011" max="11011" width="20.26953125" style="199" customWidth="1"/>
    <col min="11012" max="11012" width="7.453125" style="199" customWidth="1"/>
    <col min="11013" max="11013" width="13" style="199" customWidth="1"/>
    <col min="11014" max="11014" width="9" style="199" customWidth="1"/>
    <col min="11015" max="11015" width="11.453125" style="199" customWidth="1"/>
    <col min="11016" max="11016" width="7.453125" style="199" customWidth="1"/>
    <col min="11017" max="11017" width="10.7265625" style="199" customWidth="1"/>
    <col min="11018" max="11018" width="12.1796875" style="199" customWidth="1"/>
    <col min="11019" max="11019" width="22.453125" style="199" customWidth="1"/>
    <col min="11020" max="11020" width="14.1796875" style="199" customWidth="1"/>
    <col min="11021" max="11022" width="9.1796875" style="199"/>
    <col min="11023" max="11023" width="15.1796875" style="199" bestFit="1" customWidth="1"/>
    <col min="11024" max="11264" width="9.1796875" style="199"/>
    <col min="11265" max="11265" width="6.81640625" style="199" customWidth="1"/>
    <col min="11266" max="11266" width="24" style="199" customWidth="1"/>
    <col min="11267" max="11267" width="20.26953125" style="199" customWidth="1"/>
    <col min="11268" max="11268" width="7.453125" style="199" customWidth="1"/>
    <col min="11269" max="11269" width="13" style="199" customWidth="1"/>
    <col min="11270" max="11270" width="9" style="199" customWidth="1"/>
    <col min="11271" max="11271" width="11.453125" style="199" customWidth="1"/>
    <col min="11272" max="11272" width="7.453125" style="199" customWidth="1"/>
    <col min="11273" max="11273" width="10.7265625" style="199" customWidth="1"/>
    <col min="11274" max="11274" width="12.1796875" style="199" customWidth="1"/>
    <col min="11275" max="11275" width="22.453125" style="199" customWidth="1"/>
    <col min="11276" max="11276" width="14.1796875" style="199" customWidth="1"/>
    <col min="11277" max="11278" width="9.1796875" style="199"/>
    <col min="11279" max="11279" width="15.1796875" style="199" bestFit="1" customWidth="1"/>
    <col min="11280" max="11520" width="9.1796875" style="199"/>
    <col min="11521" max="11521" width="6.81640625" style="199" customWidth="1"/>
    <col min="11522" max="11522" width="24" style="199" customWidth="1"/>
    <col min="11523" max="11523" width="20.26953125" style="199" customWidth="1"/>
    <col min="11524" max="11524" width="7.453125" style="199" customWidth="1"/>
    <col min="11525" max="11525" width="13" style="199" customWidth="1"/>
    <col min="11526" max="11526" width="9" style="199" customWidth="1"/>
    <col min="11527" max="11527" width="11.453125" style="199" customWidth="1"/>
    <col min="11528" max="11528" width="7.453125" style="199" customWidth="1"/>
    <col min="11529" max="11529" width="10.7265625" style="199" customWidth="1"/>
    <col min="11530" max="11530" width="12.1796875" style="199" customWidth="1"/>
    <col min="11531" max="11531" width="22.453125" style="199" customWidth="1"/>
    <col min="11532" max="11532" width="14.1796875" style="199" customWidth="1"/>
    <col min="11533" max="11534" width="9.1796875" style="199"/>
    <col min="11535" max="11535" width="15.1796875" style="199" bestFit="1" customWidth="1"/>
    <col min="11536" max="11776" width="9.1796875" style="199"/>
    <col min="11777" max="11777" width="6.81640625" style="199" customWidth="1"/>
    <col min="11778" max="11778" width="24" style="199" customWidth="1"/>
    <col min="11779" max="11779" width="20.26953125" style="199" customWidth="1"/>
    <col min="11780" max="11780" width="7.453125" style="199" customWidth="1"/>
    <col min="11781" max="11781" width="13" style="199" customWidth="1"/>
    <col min="11782" max="11782" width="9" style="199" customWidth="1"/>
    <col min="11783" max="11783" width="11.453125" style="199" customWidth="1"/>
    <col min="11784" max="11784" width="7.453125" style="199" customWidth="1"/>
    <col min="11785" max="11785" width="10.7265625" style="199" customWidth="1"/>
    <col min="11786" max="11786" width="12.1796875" style="199" customWidth="1"/>
    <col min="11787" max="11787" width="22.453125" style="199" customWidth="1"/>
    <col min="11788" max="11788" width="14.1796875" style="199" customWidth="1"/>
    <col min="11789" max="11790" width="9.1796875" style="199"/>
    <col min="11791" max="11791" width="15.1796875" style="199" bestFit="1" customWidth="1"/>
    <col min="11792" max="12032" width="9.1796875" style="199"/>
    <col min="12033" max="12033" width="6.81640625" style="199" customWidth="1"/>
    <col min="12034" max="12034" width="24" style="199" customWidth="1"/>
    <col min="12035" max="12035" width="20.26953125" style="199" customWidth="1"/>
    <col min="12036" max="12036" width="7.453125" style="199" customWidth="1"/>
    <col min="12037" max="12037" width="13" style="199" customWidth="1"/>
    <col min="12038" max="12038" width="9" style="199" customWidth="1"/>
    <col min="12039" max="12039" width="11.453125" style="199" customWidth="1"/>
    <col min="12040" max="12040" width="7.453125" style="199" customWidth="1"/>
    <col min="12041" max="12041" width="10.7265625" style="199" customWidth="1"/>
    <col min="12042" max="12042" width="12.1796875" style="199" customWidth="1"/>
    <col min="12043" max="12043" width="22.453125" style="199" customWidth="1"/>
    <col min="12044" max="12044" width="14.1796875" style="199" customWidth="1"/>
    <col min="12045" max="12046" width="9.1796875" style="199"/>
    <col min="12047" max="12047" width="15.1796875" style="199" bestFit="1" customWidth="1"/>
    <col min="12048" max="12288" width="9.1796875" style="199"/>
    <col min="12289" max="12289" width="6.81640625" style="199" customWidth="1"/>
    <col min="12290" max="12290" width="24" style="199" customWidth="1"/>
    <col min="12291" max="12291" width="20.26953125" style="199" customWidth="1"/>
    <col min="12292" max="12292" width="7.453125" style="199" customWidth="1"/>
    <col min="12293" max="12293" width="13" style="199" customWidth="1"/>
    <col min="12294" max="12294" width="9" style="199" customWidth="1"/>
    <col min="12295" max="12295" width="11.453125" style="199" customWidth="1"/>
    <col min="12296" max="12296" width="7.453125" style="199" customWidth="1"/>
    <col min="12297" max="12297" width="10.7265625" style="199" customWidth="1"/>
    <col min="12298" max="12298" width="12.1796875" style="199" customWidth="1"/>
    <col min="12299" max="12299" width="22.453125" style="199" customWidth="1"/>
    <col min="12300" max="12300" width="14.1796875" style="199" customWidth="1"/>
    <col min="12301" max="12302" width="9.1796875" style="199"/>
    <col min="12303" max="12303" width="15.1796875" style="199" bestFit="1" customWidth="1"/>
    <col min="12304" max="12544" width="9.1796875" style="199"/>
    <col min="12545" max="12545" width="6.81640625" style="199" customWidth="1"/>
    <col min="12546" max="12546" width="24" style="199" customWidth="1"/>
    <col min="12547" max="12547" width="20.26953125" style="199" customWidth="1"/>
    <col min="12548" max="12548" width="7.453125" style="199" customWidth="1"/>
    <col min="12549" max="12549" width="13" style="199" customWidth="1"/>
    <col min="12550" max="12550" width="9" style="199" customWidth="1"/>
    <col min="12551" max="12551" width="11.453125" style="199" customWidth="1"/>
    <col min="12552" max="12552" width="7.453125" style="199" customWidth="1"/>
    <col min="12553" max="12553" width="10.7265625" style="199" customWidth="1"/>
    <col min="12554" max="12554" width="12.1796875" style="199" customWidth="1"/>
    <col min="12555" max="12555" width="22.453125" style="199" customWidth="1"/>
    <col min="12556" max="12556" width="14.1796875" style="199" customWidth="1"/>
    <col min="12557" max="12558" width="9.1796875" style="199"/>
    <col min="12559" max="12559" width="15.1796875" style="199" bestFit="1" customWidth="1"/>
    <col min="12560" max="12800" width="9.1796875" style="199"/>
    <col min="12801" max="12801" width="6.81640625" style="199" customWidth="1"/>
    <col min="12802" max="12802" width="24" style="199" customWidth="1"/>
    <col min="12803" max="12803" width="20.26953125" style="199" customWidth="1"/>
    <col min="12804" max="12804" width="7.453125" style="199" customWidth="1"/>
    <col min="12805" max="12805" width="13" style="199" customWidth="1"/>
    <col min="12806" max="12806" width="9" style="199" customWidth="1"/>
    <col min="12807" max="12807" width="11.453125" style="199" customWidth="1"/>
    <col min="12808" max="12808" width="7.453125" style="199" customWidth="1"/>
    <col min="12809" max="12809" width="10.7265625" style="199" customWidth="1"/>
    <col min="12810" max="12810" width="12.1796875" style="199" customWidth="1"/>
    <col min="12811" max="12811" width="22.453125" style="199" customWidth="1"/>
    <col min="12812" max="12812" width="14.1796875" style="199" customWidth="1"/>
    <col min="12813" max="12814" width="9.1796875" style="199"/>
    <col min="12815" max="12815" width="15.1796875" style="199" bestFit="1" customWidth="1"/>
    <col min="12816" max="13056" width="9.1796875" style="199"/>
    <col min="13057" max="13057" width="6.81640625" style="199" customWidth="1"/>
    <col min="13058" max="13058" width="24" style="199" customWidth="1"/>
    <col min="13059" max="13059" width="20.26953125" style="199" customWidth="1"/>
    <col min="13060" max="13060" width="7.453125" style="199" customWidth="1"/>
    <col min="13061" max="13061" width="13" style="199" customWidth="1"/>
    <col min="13062" max="13062" width="9" style="199" customWidth="1"/>
    <col min="13063" max="13063" width="11.453125" style="199" customWidth="1"/>
    <col min="13064" max="13064" width="7.453125" style="199" customWidth="1"/>
    <col min="13065" max="13065" width="10.7265625" style="199" customWidth="1"/>
    <col min="13066" max="13066" width="12.1796875" style="199" customWidth="1"/>
    <col min="13067" max="13067" width="22.453125" style="199" customWidth="1"/>
    <col min="13068" max="13068" width="14.1796875" style="199" customWidth="1"/>
    <col min="13069" max="13070" width="9.1796875" style="199"/>
    <col min="13071" max="13071" width="15.1796875" style="199" bestFit="1" customWidth="1"/>
    <col min="13072" max="13312" width="9.1796875" style="199"/>
    <col min="13313" max="13313" width="6.81640625" style="199" customWidth="1"/>
    <col min="13314" max="13314" width="24" style="199" customWidth="1"/>
    <col min="13315" max="13315" width="20.26953125" style="199" customWidth="1"/>
    <col min="13316" max="13316" width="7.453125" style="199" customWidth="1"/>
    <col min="13317" max="13317" width="13" style="199" customWidth="1"/>
    <col min="13318" max="13318" width="9" style="199" customWidth="1"/>
    <col min="13319" max="13319" width="11.453125" style="199" customWidth="1"/>
    <col min="13320" max="13320" width="7.453125" style="199" customWidth="1"/>
    <col min="13321" max="13321" width="10.7265625" style="199" customWidth="1"/>
    <col min="13322" max="13322" width="12.1796875" style="199" customWidth="1"/>
    <col min="13323" max="13323" width="22.453125" style="199" customWidth="1"/>
    <col min="13324" max="13324" width="14.1796875" style="199" customWidth="1"/>
    <col min="13325" max="13326" width="9.1796875" style="199"/>
    <col min="13327" max="13327" width="15.1796875" style="199" bestFit="1" customWidth="1"/>
    <col min="13328" max="13568" width="9.1796875" style="199"/>
    <col min="13569" max="13569" width="6.81640625" style="199" customWidth="1"/>
    <col min="13570" max="13570" width="24" style="199" customWidth="1"/>
    <col min="13571" max="13571" width="20.26953125" style="199" customWidth="1"/>
    <col min="13572" max="13572" width="7.453125" style="199" customWidth="1"/>
    <col min="13573" max="13573" width="13" style="199" customWidth="1"/>
    <col min="13574" max="13574" width="9" style="199" customWidth="1"/>
    <col min="13575" max="13575" width="11.453125" style="199" customWidth="1"/>
    <col min="13576" max="13576" width="7.453125" style="199" customWidth="1"/>
    <col min="13577" max="13577" width="10.7265625" style="199" customWidth="1"/>
    <col min="13578" max="13578" width="12.1796875" style="199" customWidth="1"/>
    <col min="13579" max="13579" width="22.453125" style="199" customWidth="1"/>
    <col min="13580" max="13580" width="14.1796875" style="199" customWidth="1"/>
    <col min="13581" max="13582" width="9.1796875" style="199"/>
    <col min="13583" max="13583" width="15.1796875" style="199" bestFit="1" customWidth="1"/>
    <col min="13584" max="13824" width="9.1796875" style="199"/>
    <col min="13825" max="13825" width="6.81640625" style="199" customWidth="1"/>
    <col min="13826" max="13826" width="24" style="199" customWidth="1"/>
    <col min="13827" max="13827" width="20.26953125" style="199" customWidth="1"/>
    <col min="13828" max="13828" width="7.453125" style="199" customWidth="1"/>
    <col min="13829" max="13829" width="13" style="199" customWidth="1"/>
    <col min="13830" max="13830" width="9" style="199" customWidth="1"/>
    <col min="13831" max="13831" width="11.453125" style="199" customWidth="1"/>
    <col min="13832" max="13832" width="7.453125" style="199" customWidth="1"/>
    <col min="13833" max="13833" width="10.7265625" style="199" customWidth="1"/>
    <col min="13834" max="13834" width="12.1796875" style="199" customWidth="1"/>
    <col min="13835" max="13835" width="22.453125" style="199" customWidth="1"/>
    <col min="13836" max="13836" width="14.1796875" style="199" customWidth="1"/>
    <col min="13837" max="13838" width="9.1796875" style="199"/>
    <col min="13839" max="13839" width="15.1796875" style="199" bestFit="1" customWidth="1"/>
    <col min="13840" max="14080" width="9.1796875" style="199"/>
    <col min="14081" max="14081" width="6.81640625" style="199" customWidth="1"/>
    <col min="14082" max="14082" width="24" style="199" customWidth="1"/>
    <col min="14083" max="14083" width="20.26953125" style="199" customWidth="1"/>
    <col min="14084" max="14084" width="7.453125" style="199" customWidth="1"/>
    <col min="14085" max="14085" width="13" style="199" customWidth="1"/>
    <col min="14086" max="14086" width="9" style="199" customWidth="1"/>
    <col min="14087" max="14087" width="11.453125" style="199" customWidth="1"/>
    <col min="14088" max="14088" width="7.453125" style="199" customWidth="1"/>
    <col min="14089" max="14089" width="10.7265625" style="199" customWidth="1"/>
    <col min="14090" max="14090" width="12.1796875" style="199" customWidth="1"/>
    <col min="14091" max="14091" width="22.453125" style="199" customWidth="1"/>
    <col min="14092" max="14092" width="14.1796875" style="199" customWidth="1"/>
    <col min="14093" max="14094" width="9.1796875" style="199"/>
    <col min="14095" max="14095" width="15.1796875" style="199" bestFit="1" customWidth="1"/>
    <col min="14096" max="14336" width="9.1796875" style="199"/>
    <col min="14337" max="14337" width="6.81640625" style="199" customWidth="1"/>
    <col min="14338" max="14338" width="24" style="199" customWidth="1"/>
    <col min="14339" max="14339" width="20.26953125" style="199" customWidth="1"/>
    <col min="14340" max="14340" width="7.453125" style="199" customWidth="1"/>
    <col min="14341" max="14341" width="13" style="199" customWidth="1"/>
    <col min="14342" max="14342" width="9" style="199" customWidth="1"/>
    <col min="14343" max="14343" width="11.453125" style="199" customWidth="1"/>
    <col min="14344" max="14344" width="7.453125" style="199" customWidth="1"/>
    <col min="14345" max="14345" width="10.7265625" style="199" customWidth="1"/>
    <col min="14346" max="14346" width="12.1796875" style="199" customWidth="1"/>
    <col min="14347" max="14347" width="22.453125" style="199" customWidth="1"/>
    <col min="14348" max="14348" width="14.1796875" style="199" customWidth="1"/>
    <col min="14349" max="14350" width="9.1796875" style="199"/>
    <col min="14351" max="14351" width="15.1796875" style="199" bestFit="1" customWidth="1"/>
    <col min="14352" max="14592" width="9.1796875" style="199"/>
    <col min="14593" max="14593" width="6.81640625" style="199" customWidth="1"/>
    <col min="14594" max="14594" width="24" style="199" customWidth="1"/>
    <col min="14595" max="14595" width="20.26953125" style="199" customWidth="1"/>
    <col min="14596" max="14596" width="7.453125" style="199" customWidth="1"/>
    <col min="14597" max="14597" width="13" style="199" customWidth="1"/>
    <col min="14598" max="14598" width="9" style="199" customWidth="1"/>
    <col min="14599" max="14599" width="11.453125" style="199" customWidth="1"/>
    <col min="14600" max="14600" width="7.453125" style="199" customWidth="1"/>
    <col min="14601" max="14601" width="10.7265625" style="199" customWidth="1"/>
    <col min="14602" max="14602" width="12.1796875" style="199" customWidth="1"/>
    <col min="14603" max="14603" width="22.453125" style="199" customWidth="1"/>
    <col min="14604" max="14604" width="14.1796875" style="199" customWidth="1"/>
    <col min="14605" max="14606" width="9.1796875" style="199"/>
    <col min="14607" max="14607" width="15.1796875" style="199" bestFit="1" customWidth="1"/>
    <col min="14608" max="14848" width="9.1796875" style="199"/>
    <col min="14849" max="14849" width="6.81640625" style="199" customWidth="1"/>
    <col min="14850" max="14850" width="24" style="199" customWidth="1"/>
    <col min="14851" max="14851" width="20.26953125" style="199" customWidth="1"/>
    <col min="14852" max="14852" width="7.453125" style="199" customWidth="1"/>
    <col min="14853" max="14853" width="13" style="199" customWidth="1"/>
    <col min="14854" max="14854" width="9" style="199" customWidth="1"/>
    <col min="14855" max="14855" width="11.453125" style="199" customWidth="1"/>
    <col min="14856" max="14856" width="7.453125" style="199" customWidth="1"/>
    <col min="14857" max="14857" width="10.7265625" style="199" customWidth="1"/>
    <col min="14858" max="14858" width="12.1796875" style="199" customWidth="1"/>
    <col min="14859" max="14859" width="22.453125" style="199" customWidth="1"/>
    <col min="14860" max="14860" width="14.1796875" style="199" customWidth="1"/>
    <col min="14861" max="14862" width="9.1796875" style="199"/>
    <col min="14863" max="14863" width="15.1796875" style="199" bestFit="1" customWidth="1"/>
    <col min="14864" max="15104" width="9.1796875" style="199"/>
    <col min="15105" max="15105" width="6.81640625" style="199" customWidth="1"/>
    <col min="15106" max="15106" width="24" style="199" customWidth="1"/>
    <col min="15107" max="15107" width="20.26953125" style="199" customWidth="1"/>
    <col min="15108" max="15108" width="7.453125" style="199" customWidth="1"/>
    <col min="15109" max="15109" width="13" style="199" customWidth="1"/>
    <col min="15110" max="15110" width="9" style="199" customWidth="1"/>
    <col min="15111" max="15111" width="11.453125" style="199" customWidth="1"/>
    <col min="15112" max="15112" width="7.453125" style="199" customWidth="1"/>
    <col min="15113" max="15113" width="10.7265625" style="199" customWidth="1"/>
    <col min="15114" max="15114" width="12.1796875" style="199" customWidth="1"/>
    <col min="15115" max="15115" width="22.453125" style="199" customWidth="1"/>
    <col min="15116" max="15116" width="14.1796875" style="199" customWidth="1"/>
    <col min="15117" max="15118" width="9.1796875" style="199"/>
    <col min="15119" max="15119" width="15.1796875" style="199" bestFit="1" customWidth="1"/>
    <col min="15120" max="15360" width="9.1796875" style="199"/>
    <col min="15361" max="15361" width="6.81640625" style="199" customWidth="1"/>
    <col min="15362" max="15362" width="24" style="199" customWidth="1"/>
    <col min="15363" max="15363" width="20.26953125" style="199" customWidth="1"/>
    <col min="15364" max="15364" width="7.453125" style="199" customWidth="1"/>
    <col min="15365" max="15365" width="13" style="199" customWidth="1"/>
    <col min="15366" max="15366" width="9" style="199" customWidth="1"/>
    <col min="15367" max="15367" width="11.453125" style="199" customWidth="1"/>
    <col min="15368" max="15368" width="7.453125" style="199" customWidth="1"/>
    <col min="15369" max="15369" width="10.7265625" style="199" customWidth="1"/>
    <col min="15370" max="15370" width="12.1796875" style="199" customWidth="1"/>
    <col min="15371" max="15371" width="22.453125" style="199" customWidth="1"/>
    <col min="15372" max="15372" width="14.1796875" style="199" customWidth="1"/>
    <col min="15373" max="15374" width="9.1796875" style="199"/>
    <col min="15375" max="15375" width="15.1796875" style="199" bestFit="1" customWidth="1"/>
    <col min="15376" max="15616" width="9.1796875" style="199"/>
    <col min="15617" max="15617" width="6.81640625" style="199" customWidth="1"/>
    <col min="15618" max="15618" width="24" style="199" customWidth="1"/>
    <col min="15619" max="15619" width="20.26953125" style="199" customWidth="1"/>
    <col min="15620" max="15620" width="7.453125" style="199" customWidth="1"/>
    <col min="15621" max="15621" width="13" style="199" customWidth="1"/>
    <col min="15622" max="15622" width="9" style="199" customWidth="1"/>
    <col min="15623" max="15623" width="11.453125" style="199" customWidth="1"/>
    <col min="15624" max="15624" width="7.453125" style="199" customWidth="1"/>
    <col min="15625" max="15625" width="10.7265625" style="199" customWidth="1"/>
    <col min="15626" max="15626" width="12.1796875" style="199" customWidth="1"/>
    <col min="15627" max="15627" width="22.453125" style="199" customWidth="1"/>
    <col min="15628" max="15628" width="14.1796875" style="199" customWidth="1"/>
    <col min="15629" max="15630" width="9.1796875" style="199"/>
    <col min="15631" max="15631" width="15.1796875" style="199" bestFit="1" customWidth="1"/>
    <col min="15632" max="15872" width="9.1796875" style="199"/>
    <col min="15873" max="15873" width="6.81640625" style="199" customWidth="1"/>
    <col min="15874" max="15874" width="24" style="199" customWidth="1"/>
    <col min="15875" max="15875" width="20.26953125" style="199" customWidth="1"/>
    <col min="15876" max="15876" width="7.453125" style="199" customWidth="1"/>
    <col min="15877" max="15877" width="13" style="199" customWidth="1"/>
    <col min="15878" max="15878" width="9" style="199" customWidth="1"/>
    <col min="15879" max="15879" width="11.453125" style="199" customWidth="1"/>
    <col min="15880" max="15880" width="7.453125" style="199" customWidth="1"/>
    <col min="15881" max="15881" width="10.7265625" style="199" customWidth="1"/>
    <col min="15882" max="15882" width="12.1796875" style="199" customWidth="1"/>
    <col min="15883" max="15883" width="22.453125" style="199" customWidth="1"/>
    <col min="15884" max="15884" width="14.1796875" style="199" customWidth="1"/>
    <col min="15885" max="15886" width="9.1796875" style="199"/>
    <col min="15887" max="15887" width="15.1796875" style="199" bestFit="1" customWidth="1"/>
    <col min="15888" max="16128" width="9.1796875" style="199"/>
    <col min="16129" max="16129" width="6.81640625" style="199" customWidth="1"/>
    <col min="16130" max="16130" width="24" style="199" customWidth="1"/>
    <col min="16131" max="16131" width="20.26953125" style="199" customWidth="1"/>
    <col min="16132" max="16132" width="7.453125" style="199" customWidth="1"/>
    <col min="16133" max="16133" width="13" style="199" customWidth="1"/>
    <col min="16134" max="16134" width="9" style="199" customWidth="1"/>
    <col min="16135" max="16135" width="11.453125" style="199" customWidth="1"/>
    <col min="16136" max="16136" width="7.453125" style="199" customWidth="1"/>
    <col min="16137" max="16137" width="10.7265625" style="199" customWidth="1"/>
    <col min="16138" max="16138" width="12.1796875" style="199" customWidth="1"/>
    <col min="16139" max="16139" width="22.453125" style="199" customWidth="1"/>
    <col min="16140" max="16140" width="14.1796875" style="199" customWidth="1"/>
    <col min="16141" max="16142" width="9.1796875" style="199"/>
    <col min="16143" max="16143" width="15.1796875" style="199" bestFit="1" customWidth="1"/>
    <col min="16144" max="16384" width="9.1796875" style="199"/>
  </cols>
  <sheetData>
    <row r="1" spans="1:12" ht="22.5" customHeight="1" x14ac:dyDescent="0.35">
      <c r="A1" s="362" t="s">
        <v>48</v>
      </c>
      <c r="B1" s="362"/>
      <c r="C1" s="362"/>
      <c r="I1" s="363" t="s">
        <v>24</v>
      </c>
      <c r="J1" s="363"/>
      <c r="K1" s="363"/>
      <c r="L1" s="198"/>
    </row>
    <row r="2" spans="1:12" ht="16.5" customHeight="1" x14ac:dyDescent="0.35">
      <c r="B2" s="200"/>
      <c r="C2" s="200"/>
      <c r="I2" s="202"/>
      <c r="J2" s="202"/>
      <c r="K2" s="202"/>
      <c r="L2" s="198"/>
    </row>
    <row r="3" spans="1:12" ht="16.5" customHeight="1" x14ac:dyDescent="0.3">
      <c r="B3" s="364" t="s">
        <v>12</v>
      </c>
      <c r="C3" s="364"/>
      <c r="D3" s="364"/>
      <c r="E3" s="364"/>
      <c r="F3" s="364"/>
      <c r="G3" s="364"/>
      <c r="H3" s="364"/>
      <c r="I3" s="364"/>
      <c r="J3" s="364"/>
      <c r="K3" s="364"/>
    </row>
    <row r="4" spans="1:12" ht="16.5" customHeight="1" x14ac:dyDescent="0.3">
      <c r="B4" s="203"/>
      <c r="C4" s="203"/>
      <c r="D4" s="203"/>
      <c r="E4" s="203"/>
      <c r="F4" s="203"/>
      <c r="G4" s="203"/>
      <c r="H4" s="203"/>
      <c r="I4" s="203"/>
      <c r="J4" s="203"/>
      <c r="K4" s="203"/>
    </row>
    <row r="5" spans="1:12" ht="36.75" customHeight="1" x14ac:dyDescent="0.35">
      <c r="A5" s="205"/>
      <c r="B5" s="365" t="s">
        <v>117</v>
      </c>
      <c r="C5" s="365"/>
      <c r="D5" s="365"/>
      <c r="E5" s="365"/>
      <c r="F5" s="365"/>
      <c r="G5" s="365"/>
      <c r="H5" s="365"/>
      <c r="I5" s="365"/>
      <c r="J5" s="365"/>
      <c r="K5" s="365"/>
      <c r="L5" s="206"/>
    </row>
    <row r="6" spans="1:12" ht="15.75" customHeight="1" x14ac:dyDescent="0.35">
      <c r="A6" s="205"/>
      <c r="B6" s="205"/>
      <c r="C6" s="205"/>
      <c r="D6" s="205"/>
      <c r="E6" s="205"/>
      <c r="F6" s="205"/>
      <c r="G6" s="205"/>
      <c r="H6" s="205"/>
      <c r="I6" s="205"/>
      <c r="J6" s="205"/>
      <c r="K6" s="205"/>
      <c r="L6" s="206"/>
    </row>
    <row r="7" spans="1:12" ht="20.149999999999999" customHeight="1" x14ac:dyDescent="0.35">
      <c r="A7" s="205" t="s">
        <v>10</v>
      </c>
      <c r="B7" s="359" t="s">
        <v>25</v>
      </c>
      <c r="C7" s="359"/>
      <c r="D7" s="359"/>
      <c r="E7" s="359"/>
      <c r="F7" s="359"/>
      <c r="G7" s="359"/>
      <c r="H7" s="359"/>
      <c r="I7" s="359"/>
      <c r="J7" s="359"/>
      <c r="K7" s="359"/>
      <c r="L7" s="206"/>
    </row>
    <row r="8" spans="1:12" ht="12" customHeight="1" thickBot="1" x14ac:dyDescent="0.4">
      <c r="A8" s="205"/>
      <c r="B8" s="207"/>
      <c r="C8" s="205"/>
      <c r="D8" s="205"/>
      <c r="E8" s="207"/>
      <c r="F8" s="207"/>
      <c r="G8" s="207"/>
      <c r="H8" s="205"/>
      <c r="I8" s="205"/>
      <c r="J8" s="207"/>
      <c r="K8" s="207"/>
      <c r="L8" s="206"/>
    </row>
    <row r="9" spans="1:12" ht="126.75" customHeight="1" x14ac:dyDescent="0.35">
      <c r="A9" s="208" t="s">
        <v>0</v>
      </c>
      <c r="B9" s="209" t="s">
        <v>14</v>
      </c>
      <c r="C9" s="209" t="s">
        <v>16</v>
      </c>
      <c r="D9" s="211" t="s">
        <v>49</v>
      </c>
      <c r="E9" s="212" t="s">
        <v>50</v>
      </c>
      <c r="F9" s="213" t="s">
        <v>51</v>
      </c>
      <c r="G9" s="211" t="s">
        <v>52</v>
      </c>
      <c r="H9" s="211" t="s">
        <v>17</v>
      </c>
      <c r="I9" s="211" t="s">
        <v>15</v>
      </c>
      <c r="J9" s="214" t="s">
        <v>53</v>
      </c>
      <c r="K9" s="214" t="s">
        <v>54</v>
      </c>
      <c r="L9" s="215" t="s">
        <v>5</v>
      </c>
    </row>
    <row r="10" spans="1:12" ht="15.5" x14ac:dyDescent="0.35">
      <c r="A10" s="216">
        <v>1</v>
      </c>
      <c r="B10" s="217" t="s">
        <v>2</v>
      </c>
      <c r="C10" s="225"/>
      <c r="D10" s="219"/>
      <c r="E10" s="220"/>
      <c r="F10" s="221"/>
      <c r="G10" s="221"/>
      <c r="H10" s="222"/>
      <c r="I10" s="222"/>
      <c r="J10" s="223"/>
      <c r="K10" s="223"/>
      <c r="L10" s="224"/>
    </row>
    <row r="11" spans="1:12" ht="46.5" x14ac:dyDescent="0.35">
      <c r="A11" s="225">
        <v>1.1000000000000001</v>
      </c>
      <c r="B11" s="286" t="s">
        <v>67</v>
      </c>
      <c r="C11" s="287" t="s">
        <v>56</v>
      </c>
      <c r="D11" s="228">
        <v>1</v>
      </c>
      <c r="E11" s="288">
        <v>53807</v>
      </c>
      <c r="F11" s="221"/>
      <c r="G11" s="221"/>
      <c r="H11" s="222">
        <v>16</v>
      </c>
      <c r="I11" s="222">
        <v>500</v>
      </c>
      <c r="J11" s="223">
        <f>G11+F11+(D11*E11)</f>
        <v>53807</v>
      </c>
      <c r="K11" s="223">
        <f>J11*I11*H11</f>
        <v>430456000</v>
      </c>
      <c r="L11" s="224"/>
    </row>
    <row r="12" spans="1:12" ht="63" customHeight="1" x14ac:dyDescent="0.35">
      <c r="A12" s="225">
        <v>1.2</v>
      </c>
      <c r="B12" s="286" t="s">
        <v>68</v>
      </c>
      <c r="C12" s="287" t="s">
        <v>46</v>
      </c>
      <c r="D12" s="228">
        <v>1</v>
      </c>
      <c r="E12" s="288">
        <v>53807</v>
      </c>
      <c r="F12" s="221"/>
      <c r="G12" s="221"/>
      <c r="H12" s="222">
        <v>16</v>
      </c>
      <c r="I12" s="222">
        <v>500</v>
      </c>
      <c r="J12" s="223">
        <f>G12+F12+(D12*E12)</f>
        <v>53807</v>
      </c>
      <c r="K12" s="223">
        <f>J12*I12*H12</f>
        <v>430456000</v>
      </c>
      <c r="L12" s="224"/>
    </row>
    <row r="13" spans="1:12" ht="62" x14ac:dyDescent="0.35">
      <c r="A13" s="225" t="s">
        <v>60</v>
      </c>
      <c r="B13" s="286" t="s">
        <v>69</v>
      </c>
      <c r="C13" s="287" t="s">
        <v>46</v>
      </c>
      <c r="D13" s="228">
        <v>0.5</v>
      </c>
      <c r="E13" s="288">
        <v>53807</v>
      </c>
      <c r="F13" s="221"/>
      <c r="G13" s="221"/>
      <c r="H13" s="222">
        <v>16</v>
      </c>
      <c r="I13" s="222">
        <v>500</v>
      </c>
      <c r="J13" s="223">
        <f>G13+F13+(D13*E13)</f>
        <v>26903.5</v>
      </c>
      <c r="K13" s="223">
        <f>J13*I13*H13</f>
        <v>215228000</v>
      </c>
      <c r="L13" s="224"/>
    </row>
    <row r="14" spans="1:12" ht="63" customHeight="1" x14ac:dyDescent="0.35">
      <c r="A14" s="225">
        <v>1.4</v>
      </c>
      <c r="B14" s="286" t="s">
        <v>70</v>
      </c>
      <c r="C14" s="287" t="s">
        <v>46</v>
      </c>
      <c r="D14" s="228">
        <v>0.5</v>
      </c>
      <c r="E14" s="288">
        <v>53807</v>
      </c>
      <c r="F14" s="221"/>
      <c r="G14" s="221"/>
      <c r="H14" s="222">
        <v>16</v>
      </c>
      <c r="I14" s="222">
        <v>500</v>
      </c>
      <c r="J14" s="223">
        <f>G14+F14+(D14*E14)</f>
        <v>26903.5</v>
      </c>
      <c r="K14" s="223">
        <f>J14*I14*H14</f>
        <v>215228000</v>
      </c>
      <c r="L14" s="224"/>
    </row>
    <row r="15" spans="1:12" ht="62" x14ac:dyDescent="0.35">
      <c r="A15" s="225">
        <v>1.5</v>
      </c>
      <c r="B15" s="286" t="s">
        <v>71</v>
      </c>
      <c r="C15" s="287" t="s">
        <v>46</v>
      </c>
      <c r="D15" s="228">
        <v>0.5</v>
      </c>
      <c r="E15" s="288">
        <v>53807</v>
      </c>
      <c r="F15" s="221"/>
      <c r="G15" s="221"/>
      <c r="H15" s="222">
        <v>16</v>
      </c>
      <c r="I15" s="222">
        <v>500</v>
      </c>
      <c r="J15" s="223">
        <f>G15+F15+(D15*E15)</f>
        <v>26903.5</v>
      </c>
      <c r="K15" s="223">
        <f>J15*I15*H15</f>
        <v>215228000</v>
      </c>
      <c r="L15" s="224"/>
    </row>
    <row r="16" spans="1:12" ht="15.5" x14ac:dyDescent="0.35">
      <c r="A16" s="216">
        <v>2</v>
      </c>
      <c r="B16" s="217" t="s">
        <v>7</v>
      </c>
      <c r="C16" s="225" t="s">
        <v>8</v>
      </c>
      <c r="D16" s="231"/>
      <c r="E16" s="220"/>
      <c r="F16" s="221"/>
      <c r="G16" s="221"/>
      <c r="H16" s="222"/>
      <c r="I16" s="222"/>
      <c r="J16" s="223"/>
      <c r="K16" s="223"/>
      <c r="L16" s="224"/>
    </row>
    <row r="17" spans="1:15" ht="15.5" x14ac:dyDescent="0.35">
      <c r="A17" s="233"/>
      <c r="B17" s="230"/>
      <c r="C17" s="225" t="s">
        <v>22</v>
      </c>
      <c r="D17" s="231"/>
      <c r="E17" s="220"/>
      <c r="F17" s="221"/>
      <c r="H17" s="222"/>
      <c r="I17" s="222"/>
      <c r="J17" s="223"/>
      <c r="K17" s="223"/>
      <c r="L17" s="224"/>
    </row>
    <row r="18" spans="1:15" ht="15.5" x14ac:dyDescent="0.35">
      <c r="A18" s="233"/>
      <c r="B18" s="230"/>
      <c r="C18" s="225" t="s">
        <v>28</v>
      </c>
      <c r="D18" s="231">
        <v>0.5</v>
      </c>
      <c r="E18" s="288">
        <v>53807</v>
      </c>
      <c r="F18" s="221"/>
      <c r="G18" s="221"/>
      <c r="H18" s="222">
        <v>16</v>
      </c>
      <c r="I18" s="222">
        <v>500</v>
      </c>
      <c r="J18" s="223">
        <f>G18+F18+(D18*E18)</f>
        <v>26903.5</v>
      </c>
      <c r="K18" s="223">
        <f>J18*I18*H18</f>
        <v>215228000</v>
      </c>
      <c r="L18" s="224"/>
    </row>
    <row r="19" spans="1:15" ht="30" x14ac:dyDescent="0.35">
      <c r="A19" s="216">
        <v>3</v>
      </c>
      <c r="B19" s="217" t="s">
        <v>18</v>
      </c>
      <c r="C19" s="225"/>
      <c r="D19" s="231"/>
      <c r="E19" s="220"/>
      <c r="F19" s="221"/>
      <c r="G19" s="221"/>
      <c r="H19" s="222"/>
      <c r="I19" s="222"/>
      <c r="J19" s="223"/>
      <c r="K19" s="223"/>
      <c r="L19" s="224"/>
    </row>
    <row r="20" spans="1:15" ht="15.5" x14ac:dyDescent="0.35">
      <c r="A20" s="234" t="s">
        <v>20</v>
      </c>
      <c r="B20" s="235" t="s">
        <v>3</v>
      </c>
      <c r="C20" s="287"/>
      <c r="D20" s="231"/>
      <c r="E20" s="220"/>
      <c r="F20" s="221"/>
      <c r="G20" s="221"/>
      <c r="H20" s="222"/>
      <c r="I20" s="222"/>
      <c r="J20" s="223"/>
      <c r="K20" s="223"/>
      <c r="L20" s="224"/>
    </row>
    <row r="21" spans="1:15" ht="15.5" x14ac:dyDescent="0.35">
      <c r="A21" s="237" t="s">
        <v>19</v>
      </c>
      <c r="B21" s="230" t="s">
        <v>4</v>
      </c>
      <c r="D21" s="231"/>
      <c r="E21" s="220"/>
      <c r="F21" s="221"/>
      <c r="G21" s="221"/>
      <c r="H21" s="222"/>
      <c r="I21" s="222"/>
      <c r="J21" s="223"/>
      <c r="K21" s="223"/>
      <c r="L21" s="224"/>
    </row>
    <row r="22" spans="1:15" ht="61" x14ac:dyDescent="0.35">
      <c r="A22" s="233">
        <v>4</v>
      </c>
      <c r="B22" s="230" t="s">
        <v>64</v>
      </c>
      <c r="C22" s="225"/>
      <c r="D22" s="231">
        <v>8</v>
      </c>
      <c r="E22" s="288">
        <v>53807</v>
      </c>
      <c r="F22" s="221"/>
      <c r="G22" s="221"/>
      <c r="H22" s="222">
        <v>16</v>
      </c>
      <c r="I22" s="222">
        <v>500</v>
      </c>
      <c r="J22" s="223">
        <f>G22+F22+(D22*E22)</f>
        <v>430456</v>
      </c>
      <c r="K22" s="223">
        <f>J22*I22*H22</f>
        <v>3443648000</v>
      </c>
      <c r="L22" s="224"/>
    </row>
    <row r="23" spans="1:15" ht="15.5" x14ac:dyDescent="0.35">
      <c r="A23" s="233">
        <v>5</v>
      </c>
      <c r="B23" s="230" t="s">
        <v>65</v>
      </c>
      <c r="C23" s="225"/>
      <c r="D23" s="231"/>
      <c r="E23" s="220"/>
      <c r="F23" s="221"/>
      <c r="G23" s="221"/>
      <c r="H23" s="222"/>
      <c r="I23" s="222"/>
      <c r="J23" s="223"/>
      <c r="K23" s="223"/>
      <c r="L23" s="224"/>
    </row>
    <row r="24" spans="1:15" ht="15.5" x14ac:dyDescent="0.35">
      <c r="A24" s="233">
        <v>6</v>
      </c>
      <c r="B24" s="217" t="s">
        <v>9</v>
      </c>
      <c r="C24" s="225" t="s">
        <v>8</v>
      </c>
      <c r="D24" s="231"/>
      <c r="E24" s="220"/>
      <c r="F24" s="221"/>
      <c r="G24" s="221"/>
      <c r="H24" s="222"/>
      <c r="I24" s="222"/>
      <c r="J24" s="223"/>
      <c r="K24" s="223"/>
      <c r="L24" s="224"/>
    </row>
    <row r="25" spans="1:15" ht="15.5" x14ac:dyDescent="0.35">
      <c r="A25" s="242"/>
      <c r="B25" s="230"/>
      <c r="C25" s="225" t="s">
        <v>23</v>
      </c>
      <c r="D25" s="231"/>
      <c r="E25" s="220"/>
      <c r="F25" s="221"/>
      <c r="H25" s="222"/>
      <c r="I25" s="222"/>
      <c r="J25" s="223"/>
      <c r="K25" s="223"/>
      <c r="L25" s="224"/>
    </row>
    <row r="26" spans="1:15" ht="15.5" x14ac:dyDescent="0.35">
      <c r="A26" s="242"/>
      <c r="B26" s="230"/>
      <c r="C26" s="225" t="s">
        <v>28</v>
      </c>
      <c r="D26" s="231">
        <v>0.5</v>
      </c>
      <c r="E26" s="288">
        <v>53807</v>
      </c>
      <c r="F26" s="221"/>
      <c r="G26" s="221"/>
      <c r="H26" s="222">
        <v>16</v>
      </c>
      <c r="I26" s="222">
        <v>500</v>
      </c>
      <c r="J26" s="223">
        <f>G26+F26+(D26*E26)</f>
        <v>26903.5</v>
      </c>
      <c r="K26" s="223">
        <f>J26*I26*H26</f>
        <v>215228000</v>
      </c>
      <c r="L26" s="224"/>
    </row>
    <row r="27" spans="1:15" ht="15.5" x14ac:dyDescent="0.35">
      <c r="A27" s="244"/>
      <c r="B27" s="245"/>
      <c r="C27" s="225" t="s">
        <v>6</v>
      </c>
      <c r="D27" s="246"/>
      <c r="E27" s="247"/>
      <c r="F27" s="248"/>
      <c r="G27" s="248"/>
      <c r="H27" s="249"/>
      <c r="I27" s="249"/>
      <c r="J27" s="250"/>
      <c r="K27" s="250"/>
      <c r="L27" s="251"/>
    </row>
    <row r="28" spans="1:15" ht="16" thickBot="1" x14ac:dyDescent="0.4">
      <c r="A28" s="252"/>
      <c r="B28" s="360" t="s">
        <v>1</v>
      </c>
      <c r="C28" s="361"/>
      <c r="D28" s="253"/>
      <c r="E28" s="254"/>
      <c r="F28" s="254">
        <f>SUM(F15:F26)</f>
        <v>0</v>
      </c>
      <c r="G28" s="254">
        <f>SUM(G10:G21)</f>
        <v>0</v>
      </c>
      <c r="H28" s="255"/>
      <c r="I28" s="256"/>
      <c r="J28" s="257">
        <f>SUM(J10:J26)</f>
        <v>672587.5</v>
      </c>
      <c r="K28" s="257">
        <f>SUM(K10:K26)</f>
        <v>5380700000</v>
      </c>
      <c r="L28" s="258"/>
      <c r="O28" s="232">
        <f>K28-K52</f>
        <v>1033094400</v>
      </c>
    </row>
    <row r="29" spans="1:15" ht="15.5" x14ac:dyDescent="0.35">
      <c r="A29" s="260"/>
      <c r="B29" s="261"/>
      <c r="C29" s="261"/>
      <c r="D29" s="263"/>
      <c r="E29" s="264"/>
      <c r="F29" s="264"/>
      <c r="G29" s="264"/>
      <c r="H29" s="265"/>
      <c r="I29" s="266"/>
      <c r="J29" s="267"/>
      <c r="K29" s="267"/>
      <c r="L29" s="264"/>
    </row>
    <row r="30" spans="1:15" ht="20.149999999999999" customHeight="1" x14ac:dyDescent="0.35">
      <c r="A30" s="260"/>
      <c r="B30" s="261"/>
      <c r="C30" s="261"/>
      <c r="D30" s="263"/>
      <c r="E30" s="264"/>
      <c r="F30" s="264"/>
      <c r="G30" s="264"/>
      <c r="H30" s="265"/>
      <c r="I30" s="266"/>
      <c r="J30" s="264"/>
      <c r="K30" s="264"/>
      <c r="L30" s="264"/>
    </row>
    <row r="31" spans="1:15" ht="27.75" customHeight="1" x14ac:dyDescent="0.35">
      <c r="A31" s="205" t="s">
        <v>11</v>
      </c>
      <c r="B31" s="359" t="s">
        <v>26</v>
      </c>
      <c r="C31" s="359"/>
      <c r="D31" s="359"/>
      <c r="E31" s="359"/>
      <c r="F31" s="359"/>
      <c r="G31" s="359"/>
      <c r="H31" s="359"/>
      <c r="I31" s="359"/>
      <c r="J31" s="359"/>
      <c r="K31" s="359"/>
      <c r="L31" s="359"/>
    </row>
    <row r="32" spans="1:15" ht="20.149999999999999" customHeight="1" thickBot="1" x14ac:dyDescent="0.4"/>
    <row r="33" spans="1:12" ht="90.5" x14ac:dyDescent="0.35">
      <c r="A33" s="208" t="s">
        <v>0</v>
      </c>
      <c r="B33" s="209" t="s">
        <v>14</v>
      </c>
      <c r="C33" s="209" t="s">
        <v>16</v>
      </c>
      <c r="D33" s="211" t="s">
        <v>49</v>
      </c>
      <c r="E33" s="212" t="s">
        <v>50</v>
      </c>
      <c r="F33" s="213" t="s">
        <v>51</v>
      </c>
      <c r="G33" s="211" t="s">
        <v>52</v>
      </c>
      <c r="H33" s="211" t="s">
        <v>17</v>
      </c>
      <c r="I33" s="211" t="s">
        <v>15</v>
      </c>
      <c r="J33" s="211" t="s">
        <v>53</v>
      </c>
      <c r="K33" s="211" t="s">
        <v>54</v>
      </c>
      <c r="L33" s="215" t="s">
        <v>5</v>
      </c>
    </row>
    <row r="34" spans="1:12" ht="15.5" x14ac:dyDescent="0.35">
      <c r="A34" s="216">
        <v>1</v>
      </c>
      <c r="B34" s="217" t="s">
        <v>2</v>
      </c>
      <c r="C34" s="225"/>
      <c r="D34" s="219"/>
      <c r="E34" s="220"/>
      <c r="F34" s="221"/>
      <c r="G34" s="221"/>
      <c r="H34" s="222"/>
      <c r="I34" s="222"/>
      <c r="J34" s="221"/>
      <c r="K34" s="221"/>
      <c r="L34" s="224"/>
    </row>
    <row r="35" spans="1:12" ht="46.5" x14ac:dyDescent="0.35">
      <c r="A35" s="225">
        <v>1.1000000000000001</v>
      </c>
      <c r="B35" s="286" t="s">
        <v>67</v>
      </c>
      <c r="C35" s="287" t="s">
        <v>56</v>
      </c>
      <c r="D35" s="228">
        <v>1</v>
      </c>
      <c r="E35" s="288">
        <v>53807</v>
      </c>
      <c r="F35" s="221"/>
      <c r="G35" s="221"/>
      <c r="H35" s="222">
        <v>16</v>
      </c>
      <c r="I35" s="222">
        <v>500</v>
      </c>
      <c r="J35" s="223">
        <f>G35+F35+(D35*E35)</f>
        <v>53807</v>
      </c>
      <c r="K35" s="223">
        <f>J35*I35*H35</f>
        <v>430456000</v>
      </c>
      <c r="L35" s="224"/>
    </row>
    <row r="36" spans="1:12" ht="26.25" customHeight="1" x14ac:dyDescent="0.35">
      <c r="A36" s="225">
        <v>1.2</v>
      </c>
      <c r="B36" s="286" t="s">
        <v>68</v>
      </c>
      <c r="C36" s="287" t="s">
        <v>46</v>
      </c>
      <c r="D36" s="228">
        <v>1</v>
      </c>
      <c r="E36" s="288">
        <v>53807</v>
      </c>
      <c r="F36" s="221"/>
      <c r="G36" s="221"/>
      <c r="H36" s="222">
        <v>16</v>
      </c>
      <c r="I36" s="222">
        <v>500</v>
      </c>
      <c r="J36" s="223">
        <f>G36+F36+(D36*E36)</f>
        <v>53807</v>
      </c>
      <c r="K36" s="223">
        <f>J36*I36*H36</f>
        <v>430456000</v>
      </c>
      <c r="L36" s="224"/>
    </row>
    <row r="37" spans="1:12" ht="133.5" customHeight="1" x14ac:dyDescent="0.35">
      <c r="A37" s="225" t="s">
        <v>60</v>
      </c>
      <c r="B37" s="286" t="s">
        <v>69</v>
      </c>
      <c r="C37" s="287" t="s">
        <v>46</v>
      </c>
      <c r="D37" s="228">
        <v>0.5</v>
      </c>
      <c r="E37" s="288">
        <v>53807</v>
      </c>
      <c r="F37" s="221"/>
      <c r="G37" s="221"/>
      <c r="H37" s="222">
        <v>16</v>
      </c>
      <c r="I37" s="222">
        <v>500</v>
      </c>
      <c r="J37" s="223">
        <f>G37+F37+(D37*E37)</f>
        <v>26903.5</v>
      </c>
      <c r="K37" s="223">
        <f>J37*I37*H37</f>
        <v>215228000</v>
      </c>
      <c r="L37" s="224"/>
    </row>
    <row r="38" spans="1:12" ht="133.5" customHeight="1" x14ac:dyDescent="0.35">
      <c r="A38" s="225">
        <v>1.4</v>
      </c>
      <c r="B38" s="286" t="s">
        <v>70</v>
      </c>
      <c r="C38" s="287" t="s">
        <v>46</v>
      </c>
      <c r="D38" s="228">
        <v>0.5</v>
      </c>
      <c r="E38" s="288">
        <v>53807</v>
      </c>
      <c r="F38" s="221"/>
      <c r="G38" s="221"/>
      <c r="H38" s="222">
        <v>16</v>
      </c>
      <c r="I38" s="222">
        <v>500</v>
      </c>
      <c r="J38" s="223">
        <f>G38+F38+(D38*E38)</f>
        <v>26903.5</v>
      </c>
      <c r="K38" s="223">
        <f>J38*I38*H38</f>
        <v>215228000</v>
      </c>
      <c r="L38" s="224"/>
    </row>
    <row r="39" spans="1:12" ht="62" x14ac:dyDescent="0.35">
      <c r="A39" s="225">
        <v>1.5</v>
      </c>
      <c r="B39" s="286" t="s">
        <v>71</v>
      </c>
      <c r="C39" s="287" t="s">
        <v>46</v>
      </c>
      <c r="D39" s="228">
        <v>0.5</v>
      </c>
      <c r="E39" s="288">
        <v>53807</v>
      </c>
      <c r="F39" s="221"/>
      <c r="G39" s="221"/>
      <c r="H39" s="222">
        <v>16</v>
      </c>
      <c r="I39" s="222">
        <v>500</v>
      </c>
      <c r="J39" s="223">
        <f>G39+F39+(D39*E39)</f>
        <v>26903.5</v>
      </c>
      <c r="K39" s="223">
        <f>J39*I39*H39</f>
        <v>215228000</v>
      </c>
      <c r="L39" s="224"/>
    </row>
    <row r="40" spans="1:12" ht="15.5" x14ac:dyDescent="0.35">
      <c r="A40" s="216">
        <v>2</v>
      </c>
      <c r="B40" s="217" t="s">
        <v>7</v>
      </c>
      <c r="C40" s="225" t="s">
        <v>8</v>
      </c>
      <c r="D40" s="231"/>
      <c r="E40" s="220"/>
      <c r="F40" s="221"/>
      <c r="G40" s="221"/>
      <c r="H40" s="222"/>
      <c r="I40" s="222"/>
      <c r="J40" s="223"/>
      <c r="K40" s="223"/>
      <c r="L40" s="224"/>
    </row>
    <row r="41" spans="1:12" ht="15.5" x14ac:dyDescent="0.35">
      <c r="A41" s="233"/>
      <c r="B41" s="230"/>
      <c r="C41" s="225" t="s">
        <v>22</v>
      </c>
      <c r="D41" s="231"/>
      <c r="E41" s="220"/>
      <c r="F41" s="221"/>
      <c r="H41" s="222"/>
      <c r="I41" s="222"/>
      <c r="J41" s="223"/>
      <c r="K41" s="223"/>
      <c r="L41" s="224"/>
    </row>
    <row r="42" spans="1:12" ht="15.5" x14ac:dyDescent="0.35">
      <c r="A42" s="233"/>
      <c r="B42" s="230"/>
      <c r="C42" s="225" t="s">
        <v>28</v>
      </c>
      <c r="D42" s="231">
        <v>0.5</v>
      </c>
      <c r="E42" s="288">
        <v>53807</v>
      </c>
      <c r="F42" s="221"/>
      <c r="G42" s="221"/>
      <c r="H42" s="222">
        <v>16</v>
      </c>
      <c r="I42" s="222">
        <v>500</v>
      </c>
      <c r="J42" s="223">
        <f>G42+F42+(D42*E42)</f>
        <v>26903.5</v>
      </c>
      <c r="K42" s="223">
        <f>J42*I42*H42</f>
        <v>215228000</v>
      </c>
      <c r="L42" s="224"/>
    </row>
    <row r="43" spans="1:12" ht="30" x14ac:dyDescent="0.35">
      <c r="A43" s="216">
        <v>3</v>
      </c>
      <c r="B43" s="217" t="s">
        <v>18</v>
      </c>
      <c r="C43" s="225"/>
      <c r="D43" s="231"/>
      <c r="E43" s="220"/>
      <c r="F43" s="221"/>
      <c r="G43" s="221"/>
      <c r="H43" s="222"/>
      <c r="I43" s="222"/>
      <c r="J43" s="223"/>
      <c r="K43" s="223"/>
      <c r="L43" s="224"/>
    </row>
    <row r="44" spans="1:12" ht="15.5" x14ac:dyDescent="0.35">
      <c r="A44" s="234" t="s">
        <v>20</v>
      </c>
      <c r="B44" s="269" t="s">
        <v>3</v>
      </c>
      <c r="C44" s="287"/>
      <c r="D44" s="231"/>
      <c r="E44" s="220"/>
      <c r="F44" s="221"/>
      <c r="G44" s="221"/>
      <c r="H44" s="222"/>
      <c r="I44" s="222"/>
      <c r="J44" s="223"/>
      <c r="K44" s="223"/>
      <c r="L44" s="224"/>
    </row>
    <row r="45" spans="1:12" ht="15.5" x14ac:dyDescent="0.35">
      <c r="A45" s="237" t="s">
        <v>19</v>
      </c>
      <c r="B45" s="230" t="s">
        <v>4</v>
      </c>
      <c r="C45" s="225"/>
      <c r="D45" s="231"/>
      <c r="E45" s="220"/>
      <c r="F45" s="221"/>
      <c r="G45" s="221"/>
      <c r="H45" s="222"/>
      <c r="I45" s="222"/>
      <c r="J45" s="223"/>
      <c r="K45" s="223"/>
      <c r="L45" s="224"/>
    </row>
    <row r="46" spans="1:12" ht="61" x14ac:dyDescent="0.35">
      <c r="A46" s="216">
        <v>4</v>
      </c>
      <c r="B46" s="230" t="s">
        <v>64</v>
      </c>
      <c r="C46" s="225"/>
      <c r="D46" s="231">
        <v>5.6</v>
      </c>
      <c r="E46" s="288">
        <v>53807</v>
      </c>
      <c r="F46" s="221"/>
      <c r="G46" s="221"/>
      <c r="H46" s="222">
        <v>16</v>
      </c>
      <c r="I46" s="222">
        <v>500</v>
      </c>
      <c r="J46" s="223">
        <f>G46+F46+(D46*E46)</f>
        <v>301319.19999999995</v>
      </c>
      <c r="K46" s="223">
        <f>J46*I46*H46</f>
        <v>2410553599.9999995</v>
      </c>
      <c r="L46" s="224"/>
    </row>
    <row r="47" spans="1:12" ht="15.5" x14ac:dyDescent="0.35">
      <c r="A47" s="216">
        <v>5</v>
      </c>
      <c r="B47" s="230" t="s">
        <v>65</v>
      </c>
      <c r="C47" s="225"/>
      <c r="D47" s="231"/>
      <c r="E47" s="220"/>
      <c r="F47" s="221"/>
      <c r="G47" s="221"/>
      <c r="H47" s="222"/>
      <c r="I47" s="222"/>
      <c r="J47" s="223"/>
      <c r="K47" s="223"/>
      <c r="L47" s="224"/>
    </row>
    <row r="48" spans="1:12" ht="15.5" x14ac:dyDescent="0.35">
      <c r="A48" s="216">
        <v>6</v>
      </c>
      <c r="B48" s="217" t="s">
        <v>9</v>
      </c>
      <c r="C48" s="225" t="s">
        <v>8</v>
      </c>
      <c r="D48" s="231"/>
      <c r="E48" s="220"/>
      <c r="F48" s="221"/>
      <c r="G48" s="221"/>
      <c r="H48" s="222"/>
      <c r="I48" s="222"/>
      <c r="J48" s="223"/>
      <c r="K48" s="223"/>
      <c r="L48" s="224"/>
    </row>
    <row r="49" spans="1:12" ht="15.5" x14ac:dyDescent="0.35">
      <c r="A49" s="242"/>
      <c r="B49" s="230"/>
      <c r="C49" s="225" t="s">
        <v>66</v>
      </c>
      <c r="D49" s="231"/>
      <c r="E49" s="220"/>
      <c r="F49" s="221"/>
      <c r="H49" s="222"/>
      <c r="I49" s="222"/>
      <c r="J49" s="223"/>
      <c r="K49" s="223"/>
      <c r="L49" s="224"/>
    </row>
    <row r="50" spans="1:12" ht="15.5" x14ac:dyDescent="0.35">
      <c r="A50" s="242"/>
      <c r="B50" s="230"/>
      <c r="C50" s="225" t="s">
        <v>28</v>
      </c>
      <c r="D50" s="231">
        <v>0.5</v>
      </c>
      <c r="E50" s="288">
        <v>53807</v>
      </c>
      <c r="F50" s="221"/>
      <c r="G50" s="221"/>
      <c r="H50" s="222">
        <v>16</v>
      </c>
      <c r="I50" s="222">
        <v>500</v>
      </c>
      <c r="J50" s="223">
        <f>G50+F50+(D50*E50)</f>
        <v>26903.5</v>
      </c>
      <c r="K50" s="223">
        <f>J50*I50*H50</f>
        <v>215228000</v>
      </c>
      <c r="L50" s="224"/>
    </row>
    <row r="51" spans="1:12" ht="15.5" x14ac:dyDescent="0.35">
      <c r="A51" s="242"/>
      <c r="B51" s="217"/>
      <c r="C51" s="225" t="s">
        <v>6</v>
      </c>
      <c r="D51" s="231"/>
      <c r="E51" s="220"/>
      <c r="F51" s="221"/>
      <c r="G51" s="221"/>
      <c r="H51" s="222"/>
      <c r="I51" s="222"/>
      <c r="J51" s="223"/>
      <c r="K51" s="223"/>
      <c r="L51" s="224"/>
    </row>
    <row r="52" spans="1:12" ht="16" thickBot="1" x14ac:dyDescent="0.4">
      <c r="A52" s="252"/>
      <c r="B52" s="360" t="s">
        <v>1</v>
      </c>
      <c r="C52" s="361"/>
      <c r="D52" s="253"/>
      <c r="E52" s="254"/>
      <c r="F52" s="254">
        <f>SUM(F35:F51)</f>
        <v>0</v>
      </c>
      <c r="G52" s="254">
        <f>SUM(G34:G45)</f>
        <v>0</v>
      </c>
      <c r="H52" s="255"/>
      <c r="I52" s="256"/>
      <c r="J52" s="257"/>
      <c r="K52" s="257">
        <f>SUM(K35:K51)</f>
        <v>4347605600</v>
      </c>
      <c r="L52" s="258"/>
    </row>
    <row r="53" spans="1:12" ht="1.5" customHeight="1" x14ac:dyDescent="0.35">
      <c r="A53" s="260"/>
      <c r="B53" s="261"/>
      <c r="C53" s="261"/>
      <c r="D53" s="263"/>
      <c r="E53" s="264"/>
      <c r="F53" s="264"/>
      <c r="G53" s="264"/>
      <c r="H53" s="265"/>
      <c r="I53" s="266"/>
      <c r="J53" s="264"/>
      <c r="K53" s="264"/>
      <c r="L53" s="264"/>
    </row>
    <row r="54" spans="1:12" ht="19.5" customHeight="1" x14ac:dyDescent="0.35">
      <c r="A54" s="260"/>
      <c r="B54" s="261"/>
      <c r="C54" s="261"/>
      <c r="D54" s="263"/>
      <c r="E54" s="264"/>
      <c r="F54" s="264"/>
      <c r="G54" s="264"/>
      <c r="H54" s="265"/>
      <c r="I54" s="266"/>
      <c r="J54" s="264"/>
      <c r="K54" s="264"/>
      <c r="L54" s="264"/>
    </row>
    <row r="55" spans="1:12" ht="19.5" customHeight="1" x14ac:dyDescent="0.35">
      <c r="A55" s="260"/>
      <c r="B55" s="261"/>
      <c r="C55" s="261"/>
      <c r="D55" s="263"/>
      <c r="E55" s="264"/>
      <c r="F55" s="264"/>
      <c r="G55" s="264"/>
      <c r="H55" s="265"/>
      <c r="I55" s="266"/>
      <c r="J55" s="264"/>
      <c r="K55" s="264"/>
      <c r="L55" s="264"/>
    </row>
    <row r="56" spans="1:12" ht="19.5" customHeight="1" x14ac:dyDescent="0.35">
      <c r="A56" s="260"/>
      <c r="B56" s="261"/>
      <c r="C56" s="261"/>
      <c r="D56" s="263"/>
      <c r="E56" s="264"/>
      <c r="F56" s="264"/>
      <c r="G56" s="264"/>
      <c r="H56" s="265"/>
      <c r="I56" s="266"/>
      <c r="J56" s="264"/>
      <c r="K56" s="264"/>
      <c r="L56" s="264"/>
    </row>
    <row r="57" spans="1:12" ht="19.5" customHeight="1" x14ac:dyDescent="0.35">
      <c r="A57" s="260"/>
      <c r="B57" s="261"/>
      <c r="C57" s="261"/>
      <c r="D57" s="263"/>
      <c r="E57" s="264"/>
      <c r="F57" s="264"/>
      <c r="G57" s="264"/>
      <c r="H57" s="265"/>
      <c r="I57" s="266"/>
      <c r="J57" s="264"/>
      <c r="K57" s="264"/>
      <c r="L57" s="264"/>
    </row>
    <row r="58" spans="1:12" ht="19.5" customHeight="1" x14ac:dyDescent="0.35">
      <c r="A58" s="260"/>
      <c r="B58" s="261"/>
      <c r="C58" s="261"/>
      <c r="D58" s="263"/>
      <c r="E58" s="264"/>
      <c r="F58" s="264"/>
      <c r="G58" s="264"/>
      <c r="H58" s="265"/>
      <c r="I58" s="266"/>
      <c r="J58" s="264"/>
      <c r="K58" s="264"/>
      <c r="L58" s="264"/>
    </row>
    <row r="59" spans="1:12" ht="19.5" customHeight="1" x14ac:dyDescent="0.35">
      <c r="A59" s="260"/>
      <c r="B59" s="261"/>
      <c r="C59" s="261"/>
      <c r="D59" s="263"/>
      <c r="E59" s="264"/>
      <c r="F59" s="264"/>
      <c r="G59" s="264"/>
      <c r="H59" s="265"/>
      <c r="I59" s="266"/>
      <c r="J59" s="264"/>
      <c r="K59" s="264"/>
      <c r="L59" s="264"/>
    </row>
    <row r="60" spans="1:12" ht="19.5" customHeight="1" x14ac:dyDescent="0.35">
      <c r="A60" s="260"/>
      <c r="B60" s="261"/>
      <c r="C60" s="261"/>
      <c r="D60" s="263"/>
      <c r="E60" s="264"/>
      <c r="F60" s="264"/>
      <c r="G60" s="264"/>
      <c r="H60" s="265"/>
      <c r="I60" s="266"/>
      <c r="J60" s="264"/>
      <c r="K60" s="264"/>
      <c r="L60" s="264"/>
    </row>
    <row r="61" spans="1:12" ht="19.5" customHeight="1" x14ac:dyDescent="0.35">
      <c r="A61" s="260"/>
      <c r="B61" s="261"/>
      <c r="C61" s="261"/>
      <c r="D61" s="263"/>
      <c r="E61" s="264"/>
      <c r="F61" s="264"/>
      <c r="G61" s="264"/>
      <c r="H61" s="265"/>
      <c r="I61" s="266"/>
      <c r="J61" s="264"/>
      <c r="K61" s="264"/>
      <c r="L61" s="264"/>
    </row>
    <row r="62" spans="1:12" ht="19.5" customHeight="1" x14ac:dyDescent="0.35">
      <c r="A62" s="260"/>
      <c r="B62" s="261"/>
      <c r="C62" s="261"/>
      <c r="D62" s="263"/>
      <c r="E62" s="264"/>
      <c r="F62" s="264"/>
      <c r="G62" s="264"/>
      <c r="H62" s="265"/>
      <c r="I62" s="266"/>
      <c r="J62" s="264"/>
      <c r="K62" s="264"/>
      <c r="L62" s="264"/>
    </row>
    <row r="63" spans="1:12" ht="19.5" customHeight="1" x14ac:dyDescent="0.35">
      <c r="A63" s="260"/>
      <c r="B63" s="261"/>
      <c r="C63" s="261"/>
      <c r="D63" s="263"/>
      <c r="E63" s="264"/>
      <c r="F63" s="264"/>
      <c r="G63" s="264"/>
      <c r="H63" s="265"/>
      <c r="I63" s="266"/>
      <c r="J63" s="264"/>
      <c r="K63" s="264"/>
      <c r="L63" s="264"/>
    </row>
    <row r="64" spans="1:12" ht="19.5" customHeight="1" x14ac:dyDescent="0.35">
      <c r="A64" s="260"/>
      <c r="B64" s="261"/>
      <c r="C64" s="261"/>
      <c r="D64" s="263"/>
      <c r="E64" s="264"/>
      <c r="F64" s="264"/>
      <c r="G64" s="264"/>
      <c r="H64" s="265"/>
      <c r="I64" s="266"/>
      <c r="J64" s="264"/>
      <c r="K64" s="264"/>
      <c r="L64" s="264"/>
    </row>
    <row r="65" spans="1:12" ht="19.5" customHeight="1" x14ac:dyDescent="0.35">
      <c r="A65" s="260"/>
      <c r="B65" s="261"/>
      <c r="C65" s="261"/>
      <c r="D65" s="263"/>
      <c r="E65" s="264"/>
      <c r="F65" s="264"/>
      <c r="G65" s="264"/>
      <c r="H65" s="265"/>
      <c r="I65" s="266"/>
      <c r="J65" s="264"/>
      <c r="K65" s="264"/>
      <c r="L65" s="264"/>
    </row>
    <row r="66" spans="1:12" ht="19.5" customHeight="1" x14ac:dyDescent="0.35">
      <c r="A66" s="260"/>
      <c r="B66" s="261"/>
      <c r="C66" s="261"/>
      <c r="D66" s="263"/>
      <c r="E66" s="264"/>
      <c r="F66" s="264"/>
      <c r="G66" s="264"/>
      <c r="H66" s="265"/>
      <c r="I66" s="266"/>
      <c r="J66" s="264"/>
      <c r="K66" s="264"/>
      <c r="L66" s="264"/>
    </row>
    <row r="67" spans="1:12" ht="19.5" customHeight="1" x14ac:dyDescent="0.35">
      <c r="A67" s="260"/>
      <c r="B67" s="261"/>
      <c r="C67" s="261"/>
      <c r="D67" s="263"/>
      <c r="E67" s="264"/>
      <c r="F67" s="264"/>
      <c r="G67" s="264"/>
      <c r="H67" s="265"/>
      <c r="I67" s="266"/>
      <c r="J67" s="264"/>
      <c r="K67" s="264"/>
      <c r="L67" s="264"/>
    </row>
    <row r="68" spans="1:12" ht="19.5" customHeight="1" x14ac:dyDescent="0.35">
      <c r="A68" s="260"/>
      <c r="B68" s="261"/>
      <c r="C68" s="261"/>
      <c r="D68" s="263"/>
      <c r="E68" s="264"/>
      <c r="F68" s="264"/>
      <c r="G68" s="264"/>
      <c r="H68" s="265"/>
      <c r="I68" s="266"/>
      <c r="J68" s="264"/>
      <c r="K68" s="264"/>
      <c r="L68" s="264"/>
    </row>
    <row r="69" spans="1:12" ht="19.5" customHeight="1" x14ac:dyDescent="0.35">
      <c r="A69" s="260"/>
      <c r="B69" s="261"/>
      <c r="C69" s="261"/>
      <c r="D69" s="263"/>
      <c r="E69" s="264"/>
      <c r="F69" s="264"/>
      <c r="G69" s="264"/>
      <c r="H69" s="265"/>
      <c r="I69" s="266"/>
      <c r="J69" s="264"/>
      <c r="K69" s="264"/>
      <c r="L69" s="264"/>
    </row>
    <row r="70" spans="1:12" ht="19.5" customHeight="1" x14ac:dyDescent="0.35">
      <c r="A70" s="260"/>
      <c r="B70" s="261"/>
      <c r="C70" s="261"/>
      <c r="D70" s="263"/>
      <c r="E70" s="264"/>
      <c r="F70" s="264"/>
      <c r="G70" s="264"/>
      <c r="H70" s="265"/>
      <c r="I70" s="266"/>
      <c r="J70" s="264"/>
      <c r="K70" s="264"/>
      <c r="L70" s="264"/>
    </row>
    <row r="71" spans="1:12" ht="19.5" customHeight="1" x14ac:dyDescent="0.35">
      <c r="A71" s="260"/>
      <c r="B71" s="261"/>
      <c r="C71" s="261"/>
      <c r="D71" s="263"/>
      <c r="E71" s="264"/>
      <c r="F71" s="264"/>
      <c r="G71" s="264"/>
      <c r="H71" s="265"/>
      <c r="I71" s="266"/>
      <c r="J71" s="264"/>
      <c r="K71" s="264"/>
      <c r="L71" s="264"/>
    </row>
    <row r="72" spans="1:12" ht="19.5" customHeight="1" x14ac:dyDescent="0.35">
      <c r="A72" s="260"/>
      <c r="B72" s="261"/>
      <c r="C72" s="261"/>
      <c r="D72" s="263"/>
      <c r="E72" s="264"/>
      <c r="F72" s="264"/>
      <c r="G72" s="264"/>
      <c r="H72" s="265"/>
      <c r="I72" s="266"/>
      <c r="J72" s="264"/>
      <c r="K72" s="264"/>
      <c r="L72" s="264"/>
    </row>
    <row r="73" spans="1:12" ht="29.25" customHeight="1" x14ac:dyDescent="0.35">
      <c r="A73" s="205" t="s">
        <v>13</v>
      </c>
      <c r="B73" s="359" t="s">
        <v>21</v>
      </c>
      <c r="C73" s="359"/>
      <c r="D73" s="359"/>
      <c r="E73" s="359"/>
      <c r="F73" s="359"/>
      <c r="G73" s="359"/>
      <c r="H73" s="359"/>
      <c r="I73" s="359"/>
      <c r="J73" s="359"/>
      <c r="K73" s="359"/>
      <c r="L73" s="359"/>
    </row>
    <row r="74" spans="1:12" s="273" customFormat="1" ht="15.5" x14ac:dyDescent="0.35">
      <c r="A74" s="270"/>
      <c r="B74" s="270"/>
      <c r="C74" s="272"/>
      <c r="D74" s="272"/>
      <c r="E74" s="270"/>
      <c r="F74" s="270"/>
      <c r="G74" s="270"/>
      <c r="H74" s="272"/>
      <c r="I74" s="272"/>
      <c r="J74" s="270"/>
      <c r="K74" s="270"/>
      <c r="L74" s="270"/>
    </row>
    <row r="75" spans="1:12" s="273" customFormat="1" ht="15.5" x14ac:dyDescent="0.35">
      <c r="A75" s="270"/>
      <c r="B75" s="270"/>
      <c r="C75" s="272"/>
      <c r="D75" s="272"/>
      <c r="E75" s="270"/>
      <c r="F75" s="270"/>
      <c r="G75" s="270"/>
      <c r="H75" s="272"/>
      <c r="I75" s="272"/>
      <c r="J75" s="270"/>
      <c r="K75" s="270"/>
      <c r="L75" s="270"/>
    </row>
    <row r="76" spans="1:12" s="273" customFormat="1" ht="15.5" x14ac:dyDescent="0.35">
      <c r="A76" s="270"/>
      <c r="B76" s="270"/>
      <c r="C76" s="272"/>
      <c r="D76" s="272"/>
      <c r="E76" s="270"/>
      <c r="F76" s="270"/>
      <c r="G76" s="270"/>
      <c r="H76" s="272"/>
      <c r="I76" s="272"/>
      <c r="J76" s="270"/>
      <c r="K76" s="270"/>
      <c r="L76" s="270"/>
    </row>
    <row r="77" spans="1:12" s="273" customFormat="1" ht="15.5" x14ac:dyDescent="0.35">
      <c r="A77" s="270"/>
      <c r="B77" s="270"/>
      <c r="C77" s="272"/>
      <c r="D77" s="272"/>
      <c r="E77" s="270"/>
      <c r="F77" s="270"/>
      <c r="G77" s="270"/>
      <c r="H77" s="272"/>
      <c r="I77" s="272"/>
      <c r="J77" s="270"/>
      <c r="K77" s="270"/>
      <c r="L77" s="270"/>
    </row>
    <row r="78" spans="1:12" s="273" customFormat="1" ht="15.5" x14ac:dyDescent="0.35">
      <c r="A78" s="270"/>
      <c r="B78" s="270"/>
      <c r="C78" s="272"/>
      <c r="D78" s="272"/>
      <c r="E78" s="270"/>
      <c r="F78" s="270"/>
      <c r="G78" s="270"/>
      <c r="H78" s="272"/>
      <c r="I78" s="272"/>
      <c r="J78" s="270"/>
      <c r="K78" s="270"/>
      <c r="L78" s="270"/>
    </row>
    <row r="79" spans="1:12" s="273" customFormat="1" ht="15.5" x14ac:dyDescent="0.35">
      <c r="A79" s="270"/>
      <c r="B79" s="270"/>
      <c r="C79" s="272"/>
      <c r="D79" s="272"/>
      <c r="E79" s="270"/>
      <c r="F79" s="270"/>
      <c r="G79" s="270"/>
      <c r="H79" s="272"/>
      <c r="I79" s="272"/>
      <c r="J79" s="270"/>
      <c r="K79" s="270"/>
      <c r="L79" s="270"/>
    </row>
    <row r="80" spans="1:12" s="273" customFormat="1" ht="15.5" x14ac:dyDescent="0.35">
      <c r="A80" s="270"/>
      <c r="B80" s="270"/>
      <c r="C80" s="272"/>
      <c r="D80" s="272"/>
      <c r="E80" s="270"/>
      <c r="F80" s="270"/>
      <c r="G80" s="270"/>
      <c r="H80" s="272"/>
      <c r="I80" s="272"/>
      <c r="J80" s="270"/>
      <c r="K80" s="270"/>
      <c r="L80" s="270"/>
    </row>
    <row r="81" spans="1:12" s="273" customFormat="1" ht="15.5" x14ac:dyDescent="0.35">
      <c r="A81" s="270"/>
      <c r="B81" s="270"/>
      <c r="C81" s="272"/>
      <c r="D81" s="272"/>
      <c r="E81" s="270"/>
      <c r="F81" s="270"/>
      <c r="G81" s="270"/>
      <c r="H81" s="272"/>
      <c r="I81" s="272"/>
      <c r="J81" s="270"/>
      <c r="K81" s="270"/>
      <c r="L81" s="270"/>
    </row>
    <row r="82" spans="1:12" s="273" customFormat="1" ht="15.5" x14ac:dyDescent="0.35">
      <c r="A82" s="270"/>
      <c r="B82" s="270"/>
      <c r="C82" s="272"/>
      <c r="D82" s="272"/>
      <c r="E82" s="270"/>
      <c r="F82" s="270"/>
      <c r="G82" s="270"/>
      <c r="H82" s="272"/>
      <c r="I82" s="272"/>
      <c r="J82" s="270"/>
      <c r="K82" s="270"/>
      <c r="L82" s="270"/>
    </row>
    <row r="83" spans="1:12" s="273" customFormat="1" ht="15.5" x14ac:dyDescent="0.35">
      <c r="A83" s="270"/>
      <c r="B83" s="270"/>
      <c r="C83" s="272"/>
      <c r="D83" s="272"/>
      <c r="E83" s="270"/>
      <c r="F83" s="270"/>
      <c r="G83" s="270"/>
      <c r="H83" s="272"/>
      <c r="I83" s="272"/>
      <c r="J83" s="270"/>
      <c r="K83" s="270"/>
      <c r="L83" s="270"/>
    </row>
    <row r="84" spans="1:12" s="273" customFormat="1" ht="15.5" x14ac:dyDescent="0.35">
      <c r="A84" s="270"/>
      <c r="B84" s="270"/>
      <c r="C84" s="272"/>
      <c r="D84" s="272"/>
      <c r="E84" s="270"/>
      <c r="F84" s="270"/>
      <c r="G84" s="270"/>
      <c r="H84" s="272"/>
      <c r="I84" s="272"/>
      <c r="J84" s="270"/>
      <c r="K84" s="270"/>
      <c r="L84" s="270"/>
    </row>
    <row r="85" spans="1:12" s="273" customFormat="1" ht="15.5" x14ac:dyDescent="0.35">
      <c r="A85" s="270"/>
      <c r="B85" s="270"/>
      <c r="C85" s="272"/>
      <c r="D85" s="272"/>
      <c r="E85" s="270"/>
      <c r="F85" s="270"/>
      <c r="G85" s="270"/>
      <c r="H85" s="272"/>
      <c r="I85" s="272"/>
      <c r="J85" s="270"/>
      <c r="K85" s="270"/>
      <c r="L85" s="270"/>
    </row>
    <row r="86" spans="1:12" s="273" customFormat="1" ht="15.5" x14ac:dyDescent="0.35">
      <c r="A86" s="270"/>
      <c r="B86" s="270"/>
      <c r="C86" s="272"/>
      <c r="D86" s="272"/>
      <c r="E86" s="270"/>
      <c r="F86" s="270"/>
      <c r="G86" s="270"/>
      <c r="H86" s="272"/>
      <c r="I86" s="272"/>
      <c r="J86" s="270"/>
      <c r="K86" s="270"/>
      <c r="L86" s="270"/>
    </row>
    <row r="87" spans="1:12" s="273" customFormat="1" ht="15.5" x14ac:dyDescent="0.35">
      <c r="A87" s="270"/>
      <c r="B87" s="270"/>
      <c r="C87" s="272"/>
      <c r="D87" s="272"/>
      <c r="E87" s="270"/>
      <c r="F87" s="270"/>
      <c r="G87" s="270"/>
      <c r="H87" s="272"/>
      <c r="I87" s="272"/>
      <c r="J87" s="270"/>
      <c r="K87" s="270"/>
      <c r="L87" s="270"/>
    </row>
    <row r="88" spans="1:12" s="273" customFormat="1" ht="15.5" x14ac:dyDescent="0.35">
      <c r="A88" s="270"/>
      <c r="B88" s="270"/>
      <c r="C88" s="272"/>
      <c r="D88" s="272"/>
      <c r="E88" s="270"/>
      <c r="F88" s="270"/>
      <c r="G88" s="270"/>
      <c r="H88" s="272"/>
      <c r="I88" s="272"/>
      <c r="J88" s="270"/>
      <c r="K88" s="270"/>
      <c r="L88" s="270"/>
    </row>
    <row r="89" spans="1:12" s="273" customFormat="1" ht="15.5" x14ac:dyDescent="0.35">
      <c r="A89" s="270"/>
      <c r="B89" s="270"/>
      <c r="C89" s="272"/>
      <c r="D89" s="272"/>
      <c r="E89" s="270"/>
      <c r="F89" s="270"/>
      <c r="G89" s="270"/>
      <c r="H89" s="272"/>
      <c r="I89" s="272"/>
      <c r="J89" s="270"/>
      <c r="K89" s="270"/>
      <c r="L89" s="270"/>
    </row>
    <row r="90" spans="1:12" s="273" customFormat="1" ht="15.5" x14ac:dyDescent="0.35">
      <c r="A90" s="270"/>
      <c r="B90" s="270"/>
      <c r="C90" s="272"/>
      <c r="D90" s="272"/>
      <c r="E90" s="270"/>
      <c r="F90" s="270"/>
      <c r="G90" s="270"/>
      <c r="H90" s="272"/>
      <c r="I90" s="272"/>
      <c r="J90" s="270"/>
      <c r="K90" s="270"/>
      <c r="L90" s="270"/>
    </row>
    <row r="91" spans="1:12" s="273" customFormat="1" ht="15.5" x14ac:dyDescent="0.35">
      <c r="A91" s="270"/>
      <c r="B91" s="270"/>
      <c r="C91" s="272"/>
      <c r="D91" s="272"/>
      <c r="E91" s="270"/>
      <c r="F91" s="270"/>
      <c r="G91" s="270"/>
      <c r="H91" s="272"/>
      <c r="I91" s="272"/>
      <c r="J91" s="270"/>
      <c r="K91" s="274"/>
      <c r="L91" s="274"/>
    </row>
    <row r="92" spans="1:12" s="273" customFormat="1" ht="15.5" x14ac:dyDescent="0.35">
      <c r="A92" s="270"/>
      <c r="B92" s="270"/>
      <c r="C92" s="272"/>
      <c r="D92" s="272"/>
      <c r="E92" s="270"/>
      <c r="F92" s="270"/>
      <c r="G92" s="270"/>
      <c r="H92" s="272"/>
      <c r="I92" s="272"/>
      <c r="J92" s="270"/>
      <c r="K92" s="274"/>
      <c r="L92" s="274"/>
    </row>
    <row r="93" spans="1:12" s="273" customFormat="1" ht="15.5" x14ac:dyDescent="0.35">
      <c r="A93" s="270"/>
      <c r="B93" s="270"/>
      <c r="C93" s="272"/>
      <c r="D93" s="272"/>
      <c r="E93" s="270"/>
      <c r="F93" s="270"/>
      <c r="G93" s="270"/>
      <c r="H93" s="272"/>
      <c r="I93" s="272"/>
      <c r="J93" s="270"/>
      <c r="K93" s="274"/>
      <c r="L93" s="274"/>
    </row>
    <row r="94" spans="1:12" s="273" customFormat="1" ht="15.5" x14ac:dyDescent="0.35">
      <c r="A94" s="270"/>
      <c r="B94" s="270"/>
      <c r="C94" s="272"/>
      <c r="D94" s="272"/>
      <c r="E94" s="270"/>
      <c r="F94" s="270"/>
      <c r="G94" s="270"/>
      <c r="H94" s="272"/>
      <c r="I94" s="272"/>
      <c r="J94" s="270"/>
      <c r="K94" s="274"/>
      <c r="L94" s="274"/>
    </row>
    <row r="95" spans="1:12" s="273" customFormat="1" ht="15.5" x14ac:dyDescent="0.35">
      <c r="A95" s="270"/>
      <c r="B95" s="270"/>
      <c r="C95" s="272"/>
      <c r="D95" s="272"/>
      <c r="E95" s="270"/>
      <c r="F95" s="270"/>
      <c r="G95" s="270"/>
      <c r="H95" s="272"/>
      <c r="I95" s="272"/>
      <c r="J95" s="270"/>
      <c r="K95" s="274"/>
      <c r="L95" s="274"/>
    </row>
    <row r="96" spans="1:12" s="273" customFormat="1" ht="15.5" x14ac:dyDescent="0.35">
      <c r="A96" s="270"/>
      <c r="B96" s="270"/>
      <c r="C96" s="272"/>
      <c r="D96" s="272"/>
      <c r="E96" s="270"/>
      <c r="F96" s="270"/>
      <c r="G96" s="270"/>
      <c r="H96" s="272"/>
      <c r="I96" s="272"/>
      <c r="J96" s="270"/>
      <c r="K96" s="274"/>
      <c r="L96" s="274"/>
    </row>
    <row r="97" spans="1:12" s="273" customFormat="1" ht="15.5" x14ac:dyDescent="0.35">
      <c r="A97" s="270"/>
      <c r="B97" s="270"/>
      <c r="C97" s="272"/>
      <c r="D97" s="272"/>
      <c r="E97" s="270"/>
      <c r="F97" s="270"/>
      <c r="G97" s="270"/>
      <c r="H97" s="272"/>
      <c r="I97" s="272"/>
      <c r="J97" s="270"/>
      <c r="K97" s="274"/>
      <c r="L97" s="274"/>
    </row>
    <row r="98" spans="1:12" s="273" customFormat="1" ht="15.5" x14ac:dyDescent="0.35">
      <c r="A98" s="270"/>
      <c r="B98" s="270"/>
      <c r="C98" s="272"/>
      <c r="D98" s="272"/>
      <c r="E98" s="270"/>
      <c r="F98" s="270"/>
      <c r="G98" s="270"/>
      <c r="H98" s="272"/>
      <c r="I98" s="272"/>
      <c r="J98" s="270"/>
      <c r="K98" s="274"/>
      <c r="L98" s="274"/>
    </row>
    <row r="99" spans="1:12" s="273" customFormat="1" ht="15.5" x14ac:dyDescent="0.35">
      <c r="A99" s="270"/>
      <c r="B99" s="270"/>
      <c r="C99" s="272"/>
      <c r="D99" s="272"/>
      <c r="E99" s="270"/>
      <c r="F99" s="270"/>
      <c r="G99" s="270"/>
      <c r="H99" s="272"/>
      <c r="I99" s="272"/>
      <c r="J99" s="270"/>
      <c r="K99" s="274"/>
      <c r="L99" s="274"/>
    </row>
    <row r="100" spans="1:12" s="273" customFormat="1" ht="15.5" x14ac:dyDescent="0.35">
      <c r="A100" s="270"/>
      <c r="B100" s="270"/>
      <c r="C100" s="272"/>
      <c r="D100" s="272"/>
      <c r="E100" s="270"/>
      <c r="F100" s="270"/>
      <c r="G100" s="270"/>
      <c r="H100" s="272"/>
      <c r="I100" s="272"/>
      <c r="J100" s="270"/>
      <c r="K100" s="289"/>
      <c r="L100" s="289"/>
    </row>
    <row r="101" spans="1:12" s="273" customFormat="1" ht="15.5" x14ac:dyDescent="0.35">
      <c r="A101" s="270"/>
      <c r="B101" s="270"/>
      <c r="C101" s="272"/>
      <c r="D101" s="272"/>
      <c r="E101" s="270"/>
      <c r="F101" s="270"/>
      <c r="G101" s="270"/>
      <c r="H101" s="272"/>
      <c r="I101" s="272"/>
      <c r="J101" s="270"/>
      <c r="K101" s="290">
        <f>$K$28</f>
        <v>5380700000</v>
      </c>
      <c r="L101" s="289"/>
    </row>
    <row r="102" spans="1:12" s="273" customFormat="1" ht="15.5" x14ac:dyDescent="0.35">
      <c r="A102" s="270"/>
      <c r="B102" s="270"/>
      <c r="C102" s="272"/>
      <c r="D102" s="272"/>
      <c r="E102" s="270"/>
      <c r="F102" s="270"/>
      <c r="G102" s="270"/>
      <c r="H102" s="272"/>
      <c r="I102" s="272"/>
      <c r="J102" s="270"/>
      <c r="K102" s="290">
        <f>$K$52</f>
        <v>4347605600</v>
      </c>
      <c r="L102" s="291"/>
    </row>
    <row r="103" spans="1:12" s="273" customFormat="1" ht="15.5" x14ac:dyDescent="0.35">
      <c r="A103" s="270"/>
      <c r="B103" s="270"/>
      <c r="C103" s="272"/>
      <c r="D103" s="272"/>
      <c r="E103" s="270"/>
      <c r="F103" s="270"/>
      <c r="G103" s="270"/>
      <c r="H103" s="272"/>
      <c r="I103" s="272"/>
      <c r="J103" s="270"/>
      <c r="K103" s="290">
        <f>K101-K102</f>
        <v>1033094400</v>
      </c>
      <c r="L103" s="291">
        <f>K103/K101*100%</f>
        <v>0.192</v>
      </c>
    </row>
    <row r="104" spans="1:12" s="273" customFormat="1" ht="15.5" x14ac:dyDescent="0.35">
      <c r="A104" s="270"/>
      <c r="B104" s="270"/>
      <c r="C104" s="272"/>
      <c r="D104" s="272"/>
      <c r="E104" s="270"/>
      <c r="F104" s="270"/>
      <c r="G104" s="270"/>
      <c r="H104" s="272"/>
      <c r="I104" s="272"/>
      <c r="J104" s="270"/>
      <c r="K104" s="289"/>
      <c r="L104" s="291">
        <f>K102/K101*100%</f>
        <v>0.80800000000000005</v>
      </c>
    </row>
    <row r="105" spans="1:12" s="273" customFormat="1" ht="15.5" x14ac:dyDescent="0.35">
      <c r="A105" s="270"/>
      <c r="B105" s="279"/>
      <c r="C105" s="272"/>
      <c r="D105" s="272"/>
      <c r="E105" s="270"/>
      <c r="F105" s="270"/>
      <c r="G105" s="270"/>
      <c r="H105" s="272"/>
      <c r="I105" s="272"/>
      <c r="J105" s="270"/>
      <c r="K105" s="280"/>
      <c r="L105" s="280"/>
    </row>
    <row r="106" spans="1:12" ht="20.149999999999999" customHeight="1" x14ac:dyDescent="0.35">
      <c r="B106" s="281"/>
      <c r="C106" s="283"/>
      <c r="D106" s="283"/>
      <c r="E106" s="284"/>
      <c r="F106" s="284"/>
    </row>
  </sheetData>
  <mergeCells count="9">
    <mergeCell ref="B31:L31"/>
    <mergeCell ref="B52:C52"/>
    <mergeCell ref="B73:L73"/>
    <mergeCell ref="A1:C1"/>
    <mergeCell ref="I1:K1"/>
    <mergeCell ref="B3:K3"/>
    <mergeCell ref="B5:K5"/>
    <mergeCell ref="B7:K7"/>
    <mergeCell ref="B28:C2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26137-850D-4560-AF1D-96B25A461EAC}">
  <dimension ref="A1:L110"/>
  <sheetViews>
    <sheetView workbookViewId="0">
      <selection sqref="A1:C1"/>
    </sheetView>
  </sheetViews>
  <sheetFormatPr defaultColWidth="9.1796875" defaultRowHeight="20.149999999999999" customHeight="1" x14ac:dyDescent="0.35"/>
  <cols>
    <col min="1" max="1" width="6.81640625" style="82" customWidth="1"/>
    <col min="2" max="2" width="24" style="81" customWidth="1"/>
    <col min="3" max="3" width="20.26953125" style="82" customWidth="1"/>
    <col min="4" max="4" width="7.453125" style="79" customWidth="1"/>
    <col min="5" max="5" width="8.1796875" style="80" customWidth="1"/>
    <col min="6" max="6" width="9" style="81" customWidth="1"/>
    <col min="7" max="7" width="11.453125" style="81" customWidth="1"/>
    <col min="8" max="8" width="7.453125" style="82" customWidth="1"/>
    <col min="9" max="9" width="10.7265625" style="82" customWidth="1"/>
    <col min="10" max="10" width="12.1796875" style="81" customWidth="1"/>
    <col min="11" max="11" width="22.453125" style="81" customWidth="1"/>
    <col min="12" max="12" width="14.1796875" style="81" customWidth="1"/>
    <col min="13" max="256" width="9.1796875" style="84"/>
    <col min="257" max="257" width="6.81640625" style="84" customWidth="1"/>
    <col min="258" max="258" width="24" style="84" customWidth="1"/>
    <col min="259" max="259" width="20.26953125" style="84" customWidth="1"/>
    <col min="260" max="260" width="7.453125" style="84" customWidth="1"/>
    <col min="261" max="261" width="8.1796875" style="84" customWidth="1"/>
    <col min="262" max="262" width="9" style="84" customWidth="1"/>
    <col min="263" max="263" width="11.453125" style="84" customWidth="1"/>
    <col min="264" max="264" width="7.453125" style="84" customWidth="1"/>
    <col min="265" max="265" width="10.7265625" style="84" customWidth="1"/>
    <col min="266" max="266" width="12.1796875" style="84" customWidth="1"/>
    <col min="267" max="267" width="22.453125" style="84" customWidth="1"/>
    <col min="268" max="268" width="14.1796875" style="84" customWidth="1"/>
    <col min="269" max="512" width="9.1796875" style="84"/>
    <col min="513" max="513" width="6.81640625" style="84" customWidth="1"/>
    <col min="514" max="514" width="24" style="84" customWidth="1"/>
    <col min="515" max="515" width="20.26953125" style="84" customWidth="1"/>
    <col min="516" max="516" width="7.453125" style="84" customWidth="1"/>
    <col min="517" max="517" width="8.1796875" style="84" customWidth="1"/>
    <col min="518" max="518" width="9" style="84" customWidth="1"/>
    <col min="519" max="519" width="11.453125" style="84" customWidth="1"/>
    <col min="520" max="520" width="7.453125" style="84" customWidth="1"/>
    <col min="521" max="521" width="10.7265625" style="84" customWidth="1"/>
    <col min="522" max="522" width="12.1796875" style="84" customWidth="1"/>
    <col min="523" max="523" width="22.453125" style="84" customWidth="1"/>
    <col min="524" max="524" width="14.1796875" style="84" customWidth="1"/>
    <col min="525" max="768" width="9.1796875" style="84"/>
    <col min="769" max="769" width="6.81640625" style="84" customWidth="1"/>
    <col min="770" max="770" width="24" style="84" customWidth="1"/>
    <col min="771" max="771" width="20.26953125" style="84" customWidth="1"/>
    <col min="772" max="772" width="7.453125" style="84" customWidth="1"/>
    <col min="773" max="773" width="8.1796875" style="84" customWidth="1"/>
    <col min="774" max="774" width="9" style="84" customWidth="1"/>
    <col min="775" max="775" width="11.453125" style="84" customWidth="1"/>
    <col min="776" max="776" width="7.453125" style="84" customWidth="1"/>
    <col min="777" max="777" width="10.7265625" style="84" customWidth="1"/>
    <col min="778" max="778" width="12.1796875" style="84" customWidth="1"/>
    <col min="779" max="779" width="22.453125" style="84" customWidth="1"/>
    <col min="780" max="780" width="14.1796875" style="84" customWidth="1"/>
    <col min="781" max="1024" width="9.1796875" style="84"/>
    <col min="1025" max="1025" width="6.81640625" style="84" customWidth="1"/>
    <col min="1026" max="1026" width="24" style="84" customWidth="1"/>
    <col min="1027" max="1027" width="20.26953125" style="84" customWidth="1"/>
    <col min="1028" max="1028" width="7.453125" style="84" customWidth="1"/>
    <col min="1029" max="1029" width="8.1796875" style="84" customWidth="1"/>
    <col min="1030" max="1030" width="9" style="84" customWidth="1"/>
    <col min="1031" max="1031" width="11.453125" style="84" customWidth="1"/>
    <col min="1032" max="1032" width="7.453125" style="84" customWidth="1"/>
    <col min="1033" max="1033" width="10.7265625" style="84" customWidth="1"/>
    <col min="1034" max="1034" width="12.1796875" style="84" customWidth="1"/>
    <col min="1035" max="1035" width="22.453125" style="84" customWidth="1"/>
    <col min="1036" max="1036" width="14.1796875" style="84" customWidth="1"/>
    <col min="1037" max="1280" width="9.1796875" style="84"/>
    <col min="1281" max="1281" width="6.81640625" style="84" customWidth="1"/>
    <col min="1282" max="1282" width="24" style="84" customWidth="1"/>
    <col min="1283" max="1283" width="20.26953125" style="84" customWidth="1"/>
    <col min="1284" max="1284" width="7.453125" style="84" customWidth="1"/>
    <col min="1285" max="1285" width="8.1796875" style="84" customWidth="1"/>
    <col min="1286" max="1286" width="9" style="84" customWidth="1"/>
    <col min="1287" max="1287" width="11.453125" style="84" customWidth="1"/>
    <col min="1288" max="1288" width="7.453125" style="84" customWidth="1"/>
    <col min="1289" max="1289" width="10.7265625" style="84" customWidth="1"/>
    <col min="1290" max="1290" width="12.1796875" style="84" customWidth="1"/>
    <col min="1291" max="1291" width="22.453125" style="84" customWidth="1"/>
    <col min="1292" max="1292" width="14.1796875" style="84" customWidth="1"/>
    <col min="1293" max="1536" width="9.1796875" style="84"/>
    <col min="1537" max="1537" width="6.81640625" style="84" customWidth="1"/>
    <col min="1538" max="1538" width="24" style="84" customWidth="1"/>
    <col min="1539" max="1539" width="20.26953125" style="84" customWidth="1"/>
    <col min="1540" max="1540" width="7.453125" style="84" customWidth="1"/>
    <col min="1541" max="1541" width="8.1796875" style="84" customWidth="1"/>
    <col min="1542" max="1542" width="9" style="84" customWidth="1"/>
    <col min="1543" max="1543" width="11.453125" style="84" customWidth="1"/>
    <col min="1544" max="1544" width="7.453125" style="84" customWidth="1"/>
    <col min="1545" max="1545" width="10.7265625" style="84" customWidth="1"/>
    <col min="1546" max="1546" width="12.1796875" style="84" customWidth="1"/>
    <col min="1547" max="1547" width="22.453125" style="84" customWidth="1"/>
    <col min="1548" max="1548" width="14.1796875" style="84" customWidth="1"/>
    <col min="1549" max="1792" width="9.1796875" style="84"/>
    <col min="1793" max="1793" width="6.81640625" style="84" customWidth="1"/>
    <col min="1794" max="1794" width="24" style="84" customWidth="1"/>
    <col min="1795" max="1795" width="20.26953125" style="84" customWidth="1"/>
    <col min="1796" max="1796" width="7.453125" style="84" customWidth="1"/>
    <col min="1797" max="1797" width="8.1796875" style="84" customWidth="1"/>
    <col min="1798" max="1798" width="9" style="84" customWidth="1"/>
    <col min="1799" max="1799" width="11.453125" style="84" customWidth="1"/>
    <col min="1800" max="1800" width="7.453125" style="84" customWidth="1"/>
    <col min="1801" max="1801" width="10.7265625" style="84" customWidth="1"/>
    <col min="1802" max="1802" width="12.1796875" style="84" customWidth="1"/>
    <col min="1803" max="1803" width="22.453125" style="84" customWidth="1"/>
    <col min="1804" max="1804" width="14.1796875" style="84" customWidth="1"/>
    <col min="1805" max="2048" width="9.1796875" style="84"/>
    <col min="2049" max="2049" width="6.81640625" style="84" customWidth="1"/>
    <col min="2050" max="2050" width="24" style="84" customWidth="1"/>
    <col min="2051" max="2051" width="20.26953125" style="84" customWidth="1"/>
    <col min="2052" max="2052" width="7.453125" style="84" customWidth="1"/>
    <col min="2053" max="2053" width="8.1796875" style="84" customWidth="1"/>
    <col min="2054" max="2054" width="9" style="84" customWidth="1"/>
    <col min="2055" max="2055" width="11.453125" style="84" customWidth="1"/>
    <col min="2056" max="2056" width="7.453125" style="84" customWidth="1"/>
    <col min="2057" max="2057" width="10.7265625" style="84" customWidth="1"/>
    <col min="2058" max="2058" width="12.1796875" style="84" customWidth="1"/>
    <col min="2059" max="2059" width="22.453125" style="84" customWidth="1"/>
    <col min="2060" max="2060" width="14.1796875" style="84" customWidth="1"/>
    <col min="2061" max="2304" width="9.1796875" style="84"/>
    <col min="2305" max="2305" width="6.81640625" style="84" customWidth="1"/>
    <col min="2306" max="2306" width="24" style="84" customWidth="1"/>
    <col min="2307" max="2307" width="20.26953125" style="84" customWidth="1"/>
    <col min="2308" max="2308" width="7.453125" style="84" customWidth="1"/>
    <col min="2309" max="2309" width="8.1796875" style="84" customWidth="1"/>
    <col min="2310" max="2310" width="9" style="84" customWidth="1"/>
    <col min="2311" max="2311" width="11.453125" style="84" customWidth="1"/>
    <col min="2312" max="2312" width="7.453125" style="84" customWidth="1"/>
    <col min="2313" max="2313" width="10.7265625" style="84" customWidth="1"/>
    <col min="2314" max="2314" width="12.1796875" style="84" customWidth="1"/>
    <col min="2315" max="2315" width="22.453125" style="84" customWidth="1"/>
    <col min="2316" max="2316" width="14.1796875" style="84" customWidth="1"/>
    <col min="2317" max="2560" width="9.1796875" style="84"/>
    <col min="2561" max="2561" width="6.81640625" style="84" customWidth="1"/>
    <col min="2562" max="2562" width="24" style="84" customWidth="1"/>
    <col min="2563" max="2563" width="20.26953125" style="84" customWidth="1"/>
    <col min="2564" max="2564" width="7.453125" style="84" customWidth="1"/>
    <col min="2565" max="2565" width="8.1796875" style="84" customWidth="1"/>
    <col min="2566" max="2566" width="9" style="84" customWidth="1"/>
    <col min="2567" max="2567" width="11.453125" style="84" customWidth="1"/>
    <col min="2568" max="2568" width="7.453125" style="84" customWidth="1"/>
    <col min="2569" max="2569" width="10.7265625" style="84" customWidth="1"/>
    <col min="2570" max="2570" width="12.1796875" style="84" customWidth="1"/>
    <col min="2571" max="2571" width="22.453125" style="84" customWidth="1"/>
    <col min="2572" max="2572" width="14.1796875" style="84" customWidth="1"/>
    <col min="2573" max="2816" width="9.1796875" style="84"/>
    <col min="2817" max="2817" width="6.81640625" style="84" customWidth="1"/>
    <col min="2818" max="2818" width="24" style="84" customWidth="1"/>
    <col min="2819" max="2819" width="20.26953125" style="84" customWidth="1"/>
    <col min="2820" max="2820" width="7.453125" style="84" customWidth="1"/>
    <col min="2821" max="2821" width="8.1796875" style="84" customWidth="1"/>
    <col min="2822" max="2822" width="9" style="84" customWidth="1"/>
    <col min="2823" max="2823" width="11.453125" style="84" customWidth="1"/>
    <col min="2824" max="2824" width="7.453125" style="84" customWidth="1"/>
    <col min="2825" max="2825" width="10.7265625" style="84" customWidth="1"/>
    <col min="2826" max="2826" width="12.1796875" style="84" customWidth="1"/>
    <col min="2827" max="2827" width="22.453125" style="84" customWidth="1"/>
    <col min="2828" max="2828" width="14.1796875" style="84" customWidth="1"/>
    <col min="2829" max="3072" width="9.1796875" style="84"/>
    <col min="3073" max="3073" width="6.81640625" style="84" customWidth="1"/>
    <col min="3074" max="3074" width="24" style="84" customWidth="1"/>
    <col min="3075" max="3075" width="20.26953125" style="84" customWidth="1"/>
    <col min="3076" max="3076" width="7.453125" style="84" customWidth="1"/>
    <col min="3077" max="3077" width="8.1796875" style="84" customWidth="1"/>
    <col min="3078" max="3078" width="9" style="84" customWidth="1"/>
    <col min="3079" max="3079" width="11.453125" style="84" customWidth="1"/>
    <col min="3080" max="3080" width="7.453125" style="84" customWidth="1"/>
    <col min="3081" max="3081" width="10.7265625" style="84" customWidth="1"/>
    <col min="3082" max="3082" width="12.1796875" style="84" customWidth="1"/>
    <col min="3083" max="3083" width="22.453125" style="84" customWidth="1"/>
    <col min="3084" max="3084" width="14.1796875" style="84" customWidth="1"/>
    <col min="3085" max="3328" width="9.1796875" style="84"/>
    <col min="3329" max="3329" width="6.81640625" style="84" customWidth="1"/>
    <col min="3330" max="3330" width="24" style="84" customWidth="1"/>
    <col min="3331" max="3331" width="20.26953125" style="84" customWidth="1"/>
    <col min="3332" max="3332" width="7.453125" style="84" customWidth="1"/>
    <col min="3333" max="3333" width="8.1796875" style="84" customWidth="1"/>
    <col min="3334" max="3334" width="9" style="84" customWidth="1"/>
    <col min="3335" max="3335" width="11.453125" style="84" customWidth="1"/>
    <col min="3336" max="3336" width="7.453125" style="84" customWidth="1"/>
    <col min="3337" max="3337" width="10.7265625" style="84" customWidth="1"/>
    <col min="3338" max="3338" width="12.1796875" style="84" customWidth="1"/>
    <col min="3339" max="3339" width="22.453125" style="84" customWidth="1"/>
    <col min="3340" max="3340" width="14.1796875" style="84" customWidth="1"/>
    <col min="3341" max="3584" width="9.1796875" style="84"/>
    <col min="3585" max="3585" width="6.81640625" style="84" customWidth="1"/>
    <col min="3586" max="3586" width="24" style="84" customWidth="1"/>
    <col min="3587" max="3587" width="20.26953125" style="84" customWidth="1"/>
    <col min="3588" max="3588" width="7.453125" style="84" customWidth="1"/>
    <col min="3589" max="3589" width="8.1796875" style="84" customWidth="1"/>
    <col min="3590" max="3590" width="9" style="84" customWidth="1"/>
    <col min="3591" max="3591" width="11.453125" style="84" customWidth="1"/>
    <col min="3592" max="3592" width="7.453125" style="84" customWidth="1"/>
    <col min="3593" max="3593" width="10.7265625" style="84" customWidth="1"/>
    <col min="3594" max="3594" width="12.1796875" style="84" customWidth="1"/>
    <col min="3595" max="3595" width="22.453125" style="84" customWidth="1"/>
    <col min="3596" max="3596" width="14.1796875" style="84" customWidth="1"/>
    <col min="3597" max="3840" width="9.1796875" style="84"/>
    <col min="3841" max="3841" width="6.81640625" style="84" customWidth="1"/>
    <col min="3842" max="3842" width="24" style="84" customWidth="1"/>
    <col min="3843" max="3843" width="20.26953125" style="84" customWidth="1"/>
    <col min="3844" max="3844" width="7.453125" style="84" customWidth="1"/>
    <col min="3845" max="3845" width="8.1796875" style="84" customWidth="1"/>
    <col min="3846" max="3846" width="9" style="84" customWidth="1"/>
    <col min="3847" max="3847" width="11.453125" style="84" customWidth="1"/>
    <col min="3848" max="3848" width="7.453125" style="84" customWidth="1"/>
    <col min="3849" max="3849" width="10.7265625" style="84" customWidth="1"/>
    <col min="3850" max="3850" width="12.1796875" style="84" customWidth="1"/>
    <col min="3851" max="3851" width="22.453125" style="84" customWidth="1"/>
    <col min="3852" max="3852" width="14.1796875" style="84" customWidth="1"/>
    <col min="3853" max="4096" width="9.1796875" style="84"/>
    <col min="4097" max="4097" width="6.81640625" style="84" customWidth="1"/>
    <col min="4098" max="4098" width="24" style="84" customWidth="1"/>
    <col min="4099" max="4099" width="20.26953125" style="84" customWidth="1"/>
    <col min="4100" max="4100" width="7.453125" style="84" customWidth="1"/>
    <col min="4101" max="4101" width="8.1796875" style="84" customWidth="1"/>
    <col min="4102" max="4102" width="9" style="84" customWidth="1"/>
    <col min="4103" max="4103" width="11.453125" style="84" customWidth="1"/>
    <col min="4104" max="4104" width="7.453125" style="84" customWidth="1"/>
    <col min="4105" max="4105" width="10.7265625" style="84" customWidth="1"/>
    <col min="4106" max="4106" width="12.1796875" style="84" customWidth="1"/>
    <col min="4107" max="4107" width="22.453125" style="84" customWidth="1"/>
    <col min="4108" max="4108" width="14.1796875" style="84" customWidth="1"/>
    <col min="4109" max="4352" width="9.1796875" style="84"/>
    <col min="4353" max="4353" width="6.81640625" style="84" customWidth="1"/>
    <col min="4354" max="4354" width="24" style="84" customWidth="1"/>
    <col min="4355" max="4355" width="20.26953125" style="84" customWidth="1"/>
    <col min="4356" max="4356" width="7.453125" style="84" customWidth="1"/>
    <col min="4357" max="4357" width="8.1796875" style="84" customWidth="1"/>
    <col min="4358" max="4358" width="9" style="84" customWidth="1"/>
    <col min="4359" max="4359" width="11.453125" style="84" customWidth="1"/>
    <col min="4360" max="4360" width="7.453125" style="84" customWidth="1"/>
    <col min="4361" max="4361" width="10.7265625" style="84" customWidth="1"/>
    <col min="4362" max="4362" width="12.1796875" style="84" customWidth="1"/>
    <col min="4363" max="4363" width="22.453125" style="84" customWidth="1"/>
    <col min="4364" max="4364" width="14.1796875" style="84" customWidth="1"/>
    <col min="4365" max="4608" width="9.1796875" style="84"/>
    <col min="4609" max="4609" width="6.81640625" style="84" customWidth="1"/>
    <col min="4610" max="4610" width="24" style="84" customWidth="1"/>
    <col min="4611" max="4611" width="20.26953125" style="84" customWidth="1"/>
    <col min="4612" max="4612" width="7.453125" style="84" customWidth="1"/>
    <col min="4613" max="4613" width="8.1796875" style="84" customWidth="1"/>
    <col min="4614" max="4614" width="9" style="84" customWidth="1"/>
    <col min="4615" max="4615" width="11.453125" style="84" customWidth="1"/>
    <col min="4616" max="4616" width="7.453125" style="84" customWidth="1"/>
    <col min="4617" max="4617" width="10.7265625" style="84" customWidth="1"/>
    <col min="4618" max="4618" width="12.1796875" style="84" customWidth="1"/>
    <col min="4619" max="4619" width="22.453125" style="84" customWidth="1"/>
    <col min="4620" max="4620" width="14.1796875" style="84" customWidth="1"/>
    <col min="4621" max="4864" width="9.1796875" style="84"/>
    <col min="4865" max="4865" width="6.81640625" style="84" customWidth="1"/>
    <col min="4866" max="4866" width="24" style="84" customWidth="1"/>
    <col min="4867" max="4867" width="20.26953125" style="84" customWidth="1"/>
    <col min="4868" max="4868" width="7.453125" style="84" customWidth="1"/>
    <col min="4869" max="4869" width="8.1796875" style="84" customWidth="1"/>
    <col min="4870" max="4870" width="9" style="84" customWidth="1"/>
    <col min="4871" max="4871" width="11.453125" style="84" customWidth="1"/>
    <col min="4872" max="4872" width="7.453125" style="84" customWidth="1"/>
    <col min="4873" max="4873" width="10.7265625" style="84" customWidth="1"/>
    <col min="4874" max="4874" width="12.1796875" style="84" customWidth="1"/>
    <col min="4875" max="4875" width="22.453125" style="84" customWidth="1"/>
    <col min="4876" max="4876" width="14.1796875" style="84" customWidth="1"/>
    <col min="4877" max="5120" width="9.1796875" style="84"/>
    <col min="5121" max="5121" width="6.81640625" style="84" customWidth="1"/>
    <col min="5122" max="5122" width="24" style="84" customWidth="1"/>
    <col min="5123" max="5123" width="20.26953125" style="84" customWidth="1"/>
    <col min="5124" max="5124" width="7.453125" style="84" customWidth="1"/>
    <col min="5125" max="5125" width="8.1796875" style="84" customWidth="1"/>
    <col min="5126" max="5126" width="9" style="84" customWidth="1"/>
    <col min="5127" max="5127" width="11.453125" style="84" customWidth="1"/>
    <col min="5128" max="5128" width="7.453125" style="84" customWidth="1"/>
    <col min="5129" max="5129" width="10.7265625" style="84" customWidth="1"/>
    <col min="5130" max="5130" width="12.1796875" style="84" customWidth="1"/>
    <col min="5131" max="5131" width="22.453125" style="84" customWidth="1"/>
    <col min="5132" max="5132" width="14.1796875" style="84" customWidth="1"/>
    <col min="5133" max="5376" width="9.1796875" style="84"/>
    <col min="5377" max="5377" width="6.81640625" style="84" customWidth="1"/>
    <col min="5378" max="5378" width="24" style="84" customWidth="1"/>
    <col min="5379" max="5379" width="20.26953125" style="84" customWidth="1"/>
    <col min="5380" max="5380" width="7.453125" style="84" customWidth="1"/>
    <col min="5381" max="5381" width="8.1796875" style="84" customWidth="1"/>
    <col min="5382" max="5382" width="9" style="84" customWidth="1"/>
    <col min="5383" max="5383" width="11.453125" style="84" customWidth="1"/>
    <col min="5384" max="5384" width="7.453125" style="84" customWidth="1"/>
    <col min="5385" max="5385" width="10.7265625" style="84" customWidth="1"/>
    <col min="5386" max="5386" width="12.1796875" style="84" customWidth="1"/>
    <col min="5387" max="5387" width="22.453125" style="84" customWidth="1"/>
    <col min="5388" max="5388" width="14.1796875" style="84" customWidth="1"/>
    <col min="5389" max="5632" width="9.1796875" style="84"/>
    <col min="5633" max="5633" width="6.81640625" style="84" customWidth="1"/>
    <col min="5634" max="5634" width="24" style="84" customWidth="1"/>
    <col min="5635" max="5635" width="20.26953125" style="84" customWidth="1"/>
    <col min="5636" max="5636" width="7.453125" style="84" customWidth="1"/>
    <col min="5637" max="5637" width="8.1796875" style="84" customWidth="1"/>
    <col min="5638" max="5638" width="9" style="84" customWidth="1"/>
    <col min="5639" max="5639" width="11.453125" style="84" customWidth="1"/>
    <col min="5640" max="5640" width="7.453125" style="84" customWidth="1"/>
    <col min="5641" max="5641" width="10.7265625" style="84" customWidth="1"/>
    <col min="5642" max="5642" width="12.1796875" style="84" customWidth="1"/>
    <col min="5643" max="5643" width="22.453125" style="84" customWidth="1"/>
    <col min="5644" max="5644" width="14.1796875" style="84" customWidth="1"/>
    <col min="5645" max="5888" width="9.1796875" style="84"/>
    <col min="5889" max="5889" width="6.81640625" style="84" customWidth="1"/>
    <col min="5890" max="5890" width="24" style="84" customWidth="1"/>
    <col min="5891" max="5891" width="20.26953125" style="84" customWidth="1"/>
    <col min="5892" max="5892" width="7.453125" style="84" customWidth="1"/>
    <col min="5893" max="5893" width="8.1796875" style="84" customWidth="1"/>
    <col min="5894" max="5894" width="9" style="84" customWidth="1"/>
    <col min="5895" max="5895" width="11.453125" style="84" customWidth="1"/>
    <col min="5896" max="5896" width="7.453125" style="84" customWidth="1"/>
    <col min="5897" max="5897" width="10.7265625" style="84" customWidth="1"/>
    <col min="5898" max="5898" width="12.1796875" style="84" customWidth="1"/>
    <col min="5899" max="5899" width="22.453125" style="84" customWidth="1"/>
    <col min="5900" max="5900" width="14.1796875" style="84" customWidth="1"/>
    <col min="5901" max="6144" width="9.1796875" style="84"/>
    <col min="6145" max="6145" width="6.81640625" style="84" customWidth="1"/>
    <col min="6146" max="6146" width="24" style="84" customWidth="1"/>
    <col min="6147" max="6147" width="20.26953125" style="84" customWidth="1"/>
    <col min="6148" max="6148" width="7.453125" style="84" customWidth="1"/>
    <col min="6149" max="6149" width="8.1796875" style="84" customWidth="1"/>
    <col min="6150" max="6150" width="9" style="84" customWidth="1"/>
    <col min="6151" max="6151" width="11.453125" style="84" customWidth="1"/>
    <col min="6152" max="6152" width="7.453125" style="84" customWidth="1"/>
    <col min="6153" max="6153" width="10.7265625" style="84" customWidth="1"/>
    <col min="6154" max="6154" width="12.1796875" style="84" customWidth="1"/>
    <col min="6155" max="6155" width="22.453125" style="84" customWidth="1"/>
    <col min="6156" max="6156" width="14.1796875" style="84" customWidth="1"/>
    <col min="6157" max="6400" width="9.1796875" style="84"/>
    <col min="6401" max="6401" width="6.81640625" style="84" customWidth="1"/>
    <col min="6402" max="6402" width="24" style="84" customWidth="1"/>
    <col min="6403" max="6403" width="20.26953125" style="84" customWidth="1"/>
    <col min="6404" max="6404" width="7.453125" style="84" customWidth="1"/>
    <col min="6405" max="6405" width="8.1796875" style="84" customWidth="1"/>
    <col min="6406" max="6406" width="9" style="84" customWidth="1"/>
    <col min="6407" max="6407" width="11.453125" style="84" customWidth="1"/>
    <col min="6408" max="6408" width="7.453125" style="84" customWidth="1"/>
    <col min="6409" max="6409" width="10.7265625" style="84" customWidth="1"/>
    <col min="6410" max="6410" width="12.1796875" style="84" customWidth="1"/>
    <col min="6411" max="6411" width="22.453125" style="84" customWidth="1"/>
    <col min="6412" max="6412" width="14.1796875" style="84" customWidth="1"/>
    <col min="6413" max="6656" width="9.1796875" style="84"/>
    <col min="6657" max="6657" width="6.81640625" style="84" customWidth="1"/>
    <col min="6658" max="6658" width="24" style="84" customWidth="1"/>
    <col min="6659" max="6659" width="20.26953125" style="84" customWidth="1"/>
    <col min="6660" max="6660" width="7.453125" style="84" customWidth="1"/>
    <col min="6661" max="6661" width="8.1796875" style="84" customWidth="1"/>
    <col min="6662" max="6662" width="9" style="84" customWidth="1"/>
    <col min="6663" max="6663" width="11.453125" style="84" customWidth="1"/>
    <col min="6664" max="6664" width="7.453125" style="84" customWidth="1"/>
    <col min="6665" max="6665" width="10.7265625" style="84" customWidth="1"/>
    <col min="6666" max="6666" width="12.1796875" style="84" customWidth="1"/>
    <col min="6667" max="6667" width="22.453125" style="84" customWidth="1"/>
    <col min="6668" max="6668" width="14.1796875" style="84" customWidth="1"/>
    <col min="6669" max="6912" width="9.1796875" style="84"/>
    <col min="6913" max="6913" width="6.81640625" style="84" customWidth="1"/>
    <col min="6914" max="6914" width="24" style="84" customWidth="1"/>
    <col min="6915" max="6915" width="20.26953125" style="84" customWidth="1"/>
    <col min="6916" max="6916" width="7.453125" style="84" customWidth="1"/>
    <col min="6917" max="6917" width="8.1796875" style="84" customWidth="1"/>
    <col min="6918" max="6918" width="9" style="84" customWidth="1"/>
    <col min="6919" max="6919" width="11.453125" style="84" customWidth="1"/>
    <col min="6920" max="6920" width="7.453125" style="84" customWidth="1"/>
    <col min="6921" max="6921" width="10.7265625" style="84" customWidth="1"/>
    <col min="6922" max="6922" width="12.1796875" style="84" customWidth="1"/>
    <col min="6923" max="6923" width="22.453125" style="84" customWidth="1"/>
    <col min="6924" max="6924" width="14.1796875" style="84" customWidth="1"/>
    <col min="6925" max="7168" width="9.1796875" style="84"/>
    <col min="7169" max="7169" width="6.81640625" style="84" customWidth="1"/>
    <col min="7170" max="7170" width="24" style="84" customWidth="1"/>
    <col min="7171" max="7171" width="20.26953125" style="84" customWidth="1"/>
    <col min="7172" max="7172" width="7.453125" style="84" customWidth="1"/>
    <col min="7173" max="7173" width="8.1796875" style="84" customWidth="1"/>
    <col min="7174" max="7174" width="9" style="84" customWidth="1"/>
    <col min="7175" max="7175" width="11.453125" style="84" customWidth="1"/>
    <col min="7176" max="7176" width="7.453125" style="84" customWidth="1"/>
    <col min="7177" max="7177" width="10.7265625" style="84" customWidth="1"/>
    <col min="7178" max="7178" width="12.1796875" style="84" customWidth="1"/>
    <col min="7179" max="7179" width="22.453125" style="84" customWidth="1"/>
    <col min="7180" max="7180" width="14.1796875" style="84" customWidth="1"/>
    <col min="7181" max="7424" width="9.1796875" style="84"/>
    <col min="7425" max="7425" width="6.81640625" style="84" customWidth="1"/>
    <col min="7426" max="7426" width="24" style="84" customWidth="1"/>
    <col min="7427" max="7427" width="20.26953125" style="84" customWidth="1"/>
    <col min="7428" max="7428" width="7.453125" style="84" customWidth="1"/>
    <col min="7429" max="7429" width="8.1796875" style="84" customWidth="1"/>
    <col min="7430" max="7430" width="9" style="84" customWidth="1"/>
    <col min="7431" max="7431" width="11.453125" style="84" customWidth="1"/>
    <col min="7432" max="7432" width="7.453125" style="84" customWidth="1"/>
    <col min="7433" max="7433" width="10.7265625" style="84" customWidth="1"/>
    <col min="7434" max="7434" width="12.1796875" style="84" customWidth="1"/>
    <col min="7435" max="7435" width="22.453125" style="84" customWidth="1"/>
    <col min="7436" max="7436" width="14.1796875" style="84" customWidth="1"/>
    <col min="7437" max="7680" width="9.1796875" style="84"/>
    <col min="7681" max="7681" width="6.81640625" style="84" customWidth="1"/>
    <col min="7682" max="7682" width="24" style="84" customWidth="1"/>
    <col min="7683" max="7683" width="20.26953125" style="84" customWidth="1"/>
    <col min="7684" max="7684" width="7.453125" style="84" customWidth="1"/>
    <col min="7685" max="7685" width="8.1796875" style="84" customWidth="1"/>
    <col min="7686" max="7686" width="9" style="84" customWidth="1"/>
    <col min="7687" max="7687" width="11.453125" style="84" customWidth="1"/>
    <col min="7688" max="7688" width="7.453125" style="84" customWidth="1"/>
    <col min="7689" max="7689" width="10.7265625" style="84" customWidth="1"/>
    <col min="7690" max="7690" width="12.1796875" style="84" customWidth="1"/>
    <col min="7691" max="7691" width="22.453125" style="84" customWidth="1"/>
    <col min="7692" max="7692" width="14.1796875" style="84" customWidth="1"/>
    <col min="7693" max="7936" width="9.1796875" style="84"/>
    <col min="7937" max="7937" width="6.81640625" style="84" customWidth="1"/>
    <col min="7938" max="7938" width="24" style="84" customWidth="1"/>
    <col min="7939" max="7939" width="20.26953125" style="84" customWidth="1"/>
    <col min="7940" max="7940" width="7.453125" style="84" customWidth="1"/>
    <col min="7941" max="7941" width="8.1796875" style="84" customWidth="1"/>
    <col min="7942" max="7942" width="9" style="84" customWidth="1"/>
    <col min="7943" max="7943" width="11.453125" style="84" customWidth="1"/>
    <col min="7944" max="7944" width="7.453125" style="84" customWidth="1"/>
    <col min="7945" max="7945" width="10.7265625" style="84" customWidth="1"/>
    <col min="7946" max="7946" width="12.1796875" style="84" customWidth="1"/>
    <col min="7947" max="7947" width="22.453125" style="84" customWidth="1"/>
    <col min="7948" max="7948" width="14.1796875" style="84" customWidth="1"/>
    <col min="7949" max="8192" width="9.1796875" style="84"/>
    <col min="8193" max="8193" width="6.81640625" style="84" customWidth="1"/>
    <col min="8194" max="8194" width="24" style="84" customWidth="1"/>
    <col min="8195" max="8195" width="20.26953125" style="84" customWidth="1"/>
    <col min="8196" max="8196" width="7.453125" style="84" customWidth="1"/>
    <col min="8197" max="8197" width="8.1796875" style="84" customWidth="1"/>
    <col min="8198" max="8198" width="9" style="84" customWidth="1"/>
    <col min="8199" max="8199" width="11.453125" style="84" customWidth="1"/>
    <col min="8200" max="8200" width="7.453125" style="84" customWidth="1"/>
    <col min="8201" max="8201" width="10.7265625" style="84" customWidth="1"/>
    <col min="8202" max="8202" width="12.1796875" style="84" customWidth="1"/>
    <col min="8203" max="8203" width="22.453125" style="84" customWidth="1"/>
    <col min="8204" max="8204" width="14.1796875" style="84" customWidth="1"/>
    <col min="8205" max="8448" width="9.1796875" style="84"/>
    <col min="8449" max="8449" width="6.81640625" style="84" customWidth="1"/>
    <col min="8450" max="8450" width="24" style="84" customWidth="1"/>
    <col min="8451" max="8451" width="20.26953125" style="84" customWidth="1"/>
    <col min="8452" max="8452" width="7.453125" style="84" customWidth="1"/>
    <col min="8453" max="8453" width="8.1796875" style="84" customWidth="1"/>
    <col min="8454" max="8454" width="9" style="84" customWidth="1"/>
    <col min="8455" max="8455" width="11.453125" style="84" customWidth="1"/>
    <col min="8456" max="8456" width="7.453125" style="84" customWidth="1"/>
    <col min="8457" max="8457" width="10.7265625" style="84" customWidth="1"/>
    <col min="8458" max="8458" width="12.1796875" style="84" customWidth="1"/>
    <col min="8459" max="8459" width="22.453125" style="84" customWidth="1"/>
    <col min="8460" max="8460" width="14.1796875" style="84" customWidth="1"/>
    <col min="8461" max="8704" width="9.1796875" style="84"/>
    <col min="8705" max="8705" width="6.81640625" style="84" customWidth="1"/>
    <col min="8706" max="8706" width="24" style="84" customWidth="1"/>
    <col min="8707" max="8707" width="20.26953125" style="84" customWidth="1"/>
    <col min="8708" max="8708" width="7.453125" style="84" customWidth="1"/>
    <col min="8709" max="8709" width="8.1796875" style="84" customWidth="1"/>
    <col min="8710" max="8710" width="9" style="84" customWidth="1"/>
    <col min="8711" max="8711" width="11.453125" style="84" customWidth="1"/>
    <col min="8712" max="8712" width="7.453125" style="84" customWidth="1"/>
    <col min="8713" max="8713" width="10.7265625" style="84" customWidth="1"/>
    <col min="8714" max="8714" width="12.1796875" style="84" customWidth="1"/>
    <col min="8715" max="8715" width="22.453125" style="84" customWidth="1"/>
    <col min="8716" max="8716" width="14.1796875" style="84" customWidth="1"/>
    <col min="8717" max="8960" width="9.1796875" style="84"/>
    <col min="8961" max="8961" width="6.81640625" style="84" customWidth="1"/>
    <col min="8962" max="8962" width="24" style="84" customWidth="1"/>
    <col min="8963" max="8963" width="20.26953125" style="84" customWidth="1"/>
    <col min="8964" max="8964" width="7.453125" style="84" customWidth="1"/>
    <col min="8965" max="8965" width="8.1796875" style="84" customWidth="1"/>
    <col min="8966" max="8966" width="9" style="84" customWidth="1"/>
    <col min="8967" max="8967" width="11.453125" style="84" customWidth="1"/>
    <col min="8968" max="8968" width="7.453125" style="84" customWidth="1"/>
    <col min="8969" max="8969" width="10.7265625" style="84" customWidth="1"/>
    <col min="8970" max="8970" width="12.1796875" style="84" customWidth="1"/>
    <col min="8971" max="8971" width="22.453125" style="84" customWidth="1"/>
    <col min="8972" max="8972" width="14.1796875" style="84" customWidth="1"/>
    <col min="8973" max="9216" width="9.1796875" style="84"/>
    <col min="9217" max="9217" width="6.81640625" style="84" customWidth="1"/>
    <col min="9218" max="9218" width="24" style="84" customWidth="1"/>
    <col min="9219" max="9219" width="20.26953125" style="84" customWidth="1"/>
    <col min="9220" max="9220" width="7.453125" style="84" customWidth="1"/>
    <col min="9221" max="9221" width="8.1796875" style="84" customWidth="1"/>
    <col min="9222" max="9222" width="9" style="84" customWidth="1"/>
    <col min="9223" max="9223" width="11.453125" style="84" customWidth="1"/>
    <col min="9224" max="9224" width="7.453125" style="84" customWidth="1"/>
    <col min="9225" max="9225" width="10.7265625" style="84" customWidth="1"/>
    <col min="9226" max="9226" width="12.1796875" style="84" customWidth="1"/>
    <col min="9227" max="9227" width="22.453125" style="84" customWidth="1"/>
    <col min="9228" max="9228" width="14.1796875" style="84" customWidth="1"/>
    <col min="9229" max="9472" width="9.1796875" style="84"/>
    <col min="9473" max="9473" width="6.81640625" style="84" customWidth="1"/>
    <col min="9474" max="9474" width="24" style="84" customWidth="1"/>
    <col min="9475" max="9475" width="20.26953125" style="84" customWidth="1"/>
    <col min="9476" max="9476" width="7.453125" style="84" customWidth="1"/>
    <col min="9477" max="9477" width="8.1796875" style="84" customWidth="1"/>
    <col min="9478" max="9478" width="9" style="84" customWidth="1"/>
    <col min="9479" max="9479" width="11.453125" style="84" customWidth="1"/>
    <col min="9480" max="9480" width="7.453125" style="84" customWidth="1"/>
    <col min="9481" max="9481" width="10.7265625" style="84" customWidth="1"/>
    <col min="9482" max="9482" width="12.1796875" style="84" customWidth="1"/>
    <col min="9483" max="9483" width="22.453125" style="84" customWidth="1"/>
    <col min="9484" max="9484" width="14.1796875" style="84" customWidth="1"/>
    <col min="9485" max="9728" width="9.1796875" style="84"/>
    <col min="9729" max="9729" width="6.81640625" style="84" customWidth="1"/>
    <col min="9730" max="9730" width="24" style="84" customWidth="1"/>
    <col min="9731" max="9731" width="20.26953125" style="84" customWidth="1"/>
    <col min="9732" max="9732" width="7.453125" style="84" customWidth="1"/>
    <col min="9733" max="9733" width="8.1796875" style="84" customWidth="1"/>
    <col min="9734" max="9734" width="9" style="84" customWidth="1"/>
    <col min="9735" max="9735" width="11.453125" style="84" customWidth="1"/>
    <col min="9736" max="9736" width="7.453125" style="84" customWidth="1"/>
    <col min="9737" max="9737" width="10.7265625" style="84" customWidth="1"/>
    <col min="9738" max="9738" width="12.1796875" style="84" customWidth="1"/>
    <col min="9739" max="9739" width="22.453125" style="84" customWidth="1"/>
    <col min="9740" max="9740" width="14.1796875" style="84" customWidth="1"/>
    <col min="9741" max="9984" width="9.1796875" style="84"/>
    <col min="9985" max="9985" width="6.81640625" style="84" customWidth="1"/>
    <col min="9986" max="9986" width="24" style="84" customWidth="1"/>
    <col min="9987" max="9987" width="20.26953125" style="84" customWidth="1"/>
    <col min="9988" max="9988" width="7.453125" style="84" customWidth="1"/>
    <col min="9989" max="9989" width="8.1796875" style="84" customWidth="1"/>
    <col min="9990" max="9990" width="9" style="84" customWidth="1"/>
    <col min="9991" max="9991" width="11.453125" style="84" customWidth="1"/>
    <col min="9992" max="9992" width="7.453125" style="84" customWidth="1"/>
    <col min="9993" max="9993" width="10.7265625" style="84" customWidth="1"/>
    <col min="9994" max="9994" width="12.1796875" style="84" customWidth="1"/>
    <col min="9995" max="9995" width="22.453125" style="84" customWidth="1"/>
    <col min="9996" max="9996" width="14.1796875" style="84" customWidth="1"/>
    <col min="9997" max="10240" width="9.1796875" style="84"/>
    <col min="10241" max="10241" width="6.81640625" style="84" customWidth="1"/>
    <col min="10242" max="10242" width="24" style="84" customWidth="1"/>
    <col min="10243" max="10243" width="20.26953125" style="84" customWidth="1"/>
    <col min="10244" max="10244" width="7.453125" style="84" customWidth="1"/>
    <col min="10245" max="10245" width="8.1796875" style="84" customWidth="1"/>
    <col min="10246" max="10246" width="9" style="84" customWidth="1"/>
    <col min="10247" max="10247" width="11.453125" style="84" customWidth="1"/>
    <col min="10248" max="10248" width="7.453125" style="84" customWidth="1"/>
    <col min="10249" max="10249" width="10.7265625" style="84" customWidth="1"/>
    <col min="10250" max="10250" width="12.1796875" style="84" customWidth="1"/>
    <col min="10251" max="10251" width="22.453125" style="84" customWidth="1"/>
    <col min="10252" max="10252" width="14.1796875" style="84" customWidth="1"/>
    <col min="10253" max="10496" width="9.1796875" style="84"/>
    <col min="10497" max="10497" width="6.81640625" style="84" customWidth="1"/>
    <col min="10498" max="10498" width="24" style="84" customWidth="1"/>
    <col min="10499" max="10499" width="20.26953125" style="84" customWidth="1"/>
    <col min="10500" max="10500" width="7.453125" style="84" customWidth="1"/>
    <col min="10501" max="10501" width="8.1796875" style="84" customWidth="1"/>
    <col min="10502" max="10502" width="9" style="84" customWidth="1"/>
    <col min="10503" max="10503" width="11.453125" style="84" customWidth="1"/>
    <col min="10504" max="10504" width="7.453125" style="84" customWidth="1"/>
    <col min="10505" max="10505" width="10.7265625" style="84" customWidth="1"/>
    <col min="10506" max="10506" width="12.1796875" style="84" customWidth="1"/>
    <col min="10507" max="10507" width="22.453125" style="84" customWidth="1"/>
    <col min="10508" max="10508" width="14.1796875" style="84" customWidth="1"/>
    <col min="10509" max="10752" width="9.1796875" style="84"/>
    <col min="10753" max="10753" width="6.81640625" style="84" customWidth="1"/>
    <col min="10754" max="10754" width="24" style="84" customWidth="1"/>
    <col min="10755" max="10755" width="20.26953125" style="84" customWidth="1"/>
    <col min="10756" max="10756" width="7.453125" style="84" customWidth="1"/>
    <col min="10757" max="10757" width="8.1796875" style="84" customWidth="1"/>
    <col min="10758" max="10758" width="9" style="84" customWidth="1"/>
    <col min="10759" max="10759" width="11.453125" style="84" customWidth="1"/>
    <col min="10760" max="10760" width="7.453125" style="84" customWidth="1"/>
    <col min="10761" max="10761" width="10.7265625" style="84" customWidth="1"/>
    <col min="10762" max="10762" width="12.1796875" style="84" customWidth="1"/>
    <col min="10763" max="10763" width="22.453125" style="84" customWidth="1"/>
    <col min="10764" max="10764" width="14.1796875" style="84" customWidth="1"/>
    <col min="10765" max="11008" width="9.1796875" style="84"/>
    <col min="11009" max="11009" width="6.81640625" style="84" customWidth="1"/>
    <col min="11010" max="11010" width="24" style="84" customWidth="1"/>
    <col min="11011" max="11011" width="20.26953125" style="84" customWidth="1"/>
    <col min="11012" max="11012" width="7.453125" style="84" customWidth="1"/>
    <col min="11013" max="11013" width="8.1796875" style="84" customWidth="1"/>
    <col min="11014" max="11014" width="9" style="84" customWidth="1"/>
    <col min="11015" max="11015" width="11.453125" style="84" customWidth="1"/>
    <col min="11016" max="11016" width="7.453125" style="84" customWidth="1"/>
    <col min="11017" max="11017" width="10.7265625" style="84" customWidth="1"/>
    <col min="11018" max="11018" width="12.1796875" style="84" customWidth="1"/>
    <col min="11019" max="11019" width="22.453125" style="84" customWidth="1"/>
    <col min="11020" max="11020" width="14.1796875" style="84" customWidth="1"/>
    <col min="11021" max="11264" width="9.1796875" style="84"/>
    <col min="11265" max="11265" width="6.81640625" style="84" customWidth="1"/>
    <col min="11266" max="11266" width="24" style="84" customWidth="1"/>
    <col min="11267" max="11267" width="20.26953125" style="84" customWidth="1"/>
    <col min="11268" max="11268" width="7.453125" style="84" customWidth="1"/>
    <col min="11269" max="11269" width="8.1796875" style="84" customWidth="1"/>
    <col min="11270" max="11270" width="9" style="84" customWidth="1"/>
    <col min="11271" max="11271" width="11.453125" style="84" customWidth="1"/>
    <col min="11272" max="11272" width="7.453125" style="84" customWidth="1"/>
    <col min="11273" max="11273" width="10.7265625" style="84" customWidth="1"/>
    <col min="11274" max="11274" width="12.1796875" style="84" customWidth="1"/>
    <col min="11275" max="11275" width="22.453125" style="84" customWidth="1"/>
    <col min="11276" max="11276" width="14.1796875" style="84" customWidth="1"/>
    <col min="11277" max="11520" width="9.1796875" style="84"/>
    <col min="11521" max="11521" width="6.81640625" style="84" customWidth="1"/>
    <col min="11522" max="11522" width="24" style="84" customWidth="1"/>
    <col min="11523" max="11523" width="20.26953125" style="84" customWidth="1"/>
    <col min="11524" max="11524" width="7.453125" style="84" customWidth="1"/>
    <col min="11525" max="11525" width="8.1796875" style="84" customWidth="1"/>
    <col min="11526" max="11526" width="9" style="84" customWidth="1"/>
    <col min="11527" max="11527" width="11.453125" style="84" customWidth="1"/>
    <col min="11528" max="11528" width="7.453125" style="84" customWidth="1"/>
    <col min="11529" max="11529" width="10.7265625" style="84" customWidth="1"/>
    <col min="11530" max="11530" width="12.1796875" style="84" customWidth="1"/>
    <col min="11531" max="11531" width="22.453125" style="84" customWidth="1"/>
    <col min="11532" max="11532" width="14.1796875" style="84" customWidth="1"/>
    <col min="11533" max="11776" width="9.1796875" style="84"/>
    <col min="11777" max="11777" width="6.81640625" style="84" customWidth="1"/>
    <col min="11778" max="11778" width="24" style="84" customWidth="1"/>
    <col min="11779" max="11779" width="20.26953125" style="84" customWidth="1"/>
    <col min="11780" max="11780" width="7.453125" style="84" customWidth="1"/>
    <col min="11781" max="11781" width="8.1796875" style="84" customWidth="1"/>
    <col min="11782" max="11782" width="9" style="84" customWidth="1"/>
    <col min="11783" max="11783" width="11.453125" style="84" customWidth="1"/>
    <col min="11784" max="11784" width="7.453125" style="84" customWidth="1"/>
    <col min="11785" max="11785" width="10.7265625" style="84" customWidth="1"/>
    <col min="11786" max="11786" width="12.1796875" style="84" customWidth="1"/>
    <col min="11787" max="11787" width="22.453125" style="84" customWidth="1"/>
    <col min="11788" max="11788" width="14.1796875" style="84" customWidth="1"/>
    <col min="11789" max="12032" width="9.1796875" style="84"/>
    <col min="12033" max="12033" width="6.81640625" style="84" customWidth="1"/>
    <col min="12034" max="12034" width="24" style="84" customWidth="1"/>
    <col min="12035" max="12035" width="20.26953125" style="84" customWidth="1"/>
    <col min="12036" max="12036" width="7.453125" style="84" customWidth="1"/>
    <col min="12037" max="12037" width="8.1796875" style="84" customWidth="1"/>
    <col min="12038" max="12038" width="9" style="84" customWidth="1"/>
    <col min="12039" max="12039" width="11.453125" style="84" customWidth="1"/>
    <col min="12040" max="12040" width="7.453125" style="84" customWidth="1"/>
    <col min="12041" max="12041" width="10.7265625" style="84" customWidth="1"/>
    <col min="12042" max="12042" width="12.1796875" style="84" customWidth="1"/>
    <col min="12043" max="12043" width="22.453125" style="84" customWidth="1"/>
    <col min="12044" max="12044" width="14.1796875" style="84" customWidth="1"/>
    <col min="12045" max="12288" width="9.1796875" style="84"/>
    <col min="12289" max="12289" width="6.81640625" style="84" customWidth="1"/>
    <col min="12290" max="12290" width="24" style="84" customWidth="1"/>
    <col min="12291" max="12291" width="20.26953125" style="84" customWidth="1"/>
    <col min="12292" max="12292" width="7.453125" style="84" customWidth="1"/>
    <col min="12293" max="12293" width="8.1796875" style="84" customWidth="1"/>
    <col min="12294" max="12294" width="9" style="84" customWidth="1"/>
    <col min="12295" max="12295" width="11.453125" style="84" customWidth="1"/>
    <col min="12296" max="12296" width="7.453125" style="84" customWidth="1"/>
    <col min="12297" max="12297" width="10.7265625" style="84" customWidth="1"/>
    <col min="12298" max="12298" width="12.1796875" style="84" customWidth="1"/>
    <col min="12299" max="12299" width="22.453125" style="84" customWidth="1"/>
    <col min="12300" max="12300" width="14.1796875" style="84" customWidth="1"/>
    <col min="12301" max="12544" width="9.1796875" style="84"/>
    <col min="12545" max="12545" width="6.81640625" style="84" customWidth="1"/>
    <col min="12546" max="12546" width="24" style="84" customWidth="1"/>
    <col min="12547" max="12547" width="20.26953125" style="84" customWidth="1"/>
    <col min="12548" max="12548" width="7.453125" style="84" customWidth="1"/>
    <col min="12549" max="12549" width="8.1796875" style="84" customWidth="1"/>
    <col min="12550" max="12550" width="9" style="84" customWidth="1"/>
    <col min="12551" max="12551" width="11.453125" style="84" customWidth="1"/>
    <col min="12552" max="12552" width="7.453125" style="84" customWidth="1"/>
    <col min="12553" max="12553" width="10.7265625" style="84" customWidth="1"/>
    <col min="12554" max="12554" width="12.1796875" style="84" customWidth="1"/>
    <col min="12555" max="12555" width="22.453125" style="84" customWidth="1"/>
    <col min="12556" max="12556" width="14.1796875" style="84" customWidth="1"/>
    <col min="12557" max="12800" width="9.1796875" style="84"/>
    <col min="12801" max="12801" width="6.81640625" style="84" customWidth="1"/>
    <col min="12802" max="12802" width="24" style="84" customWidth="1"/>
    <col min="12803" max="12803" width="20.26953125" style="84" customWidth="1"/>
    <col min="12804" max="12804" width="7.453125" style="84" customWidth="1"/>
    <col min="12805" max="12805" width="8.1796875" style="84" customWidth="1"/>
    <col min="12806" max="12806" width="9" style="84" customWidth="1"/>
    <col min="12807" max="12807" width="11.453125" style="84" customWidth="1"/>
    <col min="12808" max="12808" width="7.453125" style="84" customWidth="1"/>
    <col min="12809" max="12809" width="10.7265625" style="84" customWidth="1"/>
    <col min="12810" max="12810" width="12.1796875" style="84" customWidth="1"/>
    <col min="12811" max="12811" width="22.453125" style="84" customWidth="1"/>
    <col min="12812" max="12812" width="14.1796875" style="84" customWidth="1"/>
    <col min="12813" max="13056" width="9.1796875" style="84"/>
    <col min="13057" max="13057" width="6.81640625" style="84" customWidth="1"/>
    <col min="13058" max="13058" width="24" style="84" customWidth="1"/>
    <col min="13059" max="13059" width="20.26953125" style="84" customWidth="1"/>
    <col min="13060" max="13060" width="7.453125" style="84" customWidth="1"/>
    <col min="13061" max="13061" width="8.1796875" style="84" customWidth="1"/>
    <col min="13062" max="13062" width="9" style="84" customWidth="1"/>
    <col min="13063" max="13063" width="11.453125" style="84" customWidth="1"/>
    <col min="13064" max="13064" width="7.453125" style="84" customWidth="1"/>
    <col min="13065" max="13065" width="10.7265625" style="84" customWidth="1"/>
    <col min="13066" max="13066" width="12.1796875" style="84" customWidth="1"/>
    <col min="13067" max="13067" width="22.453125" style="84" customWidth="1"/>
    <col min="13068" max="13068" width="14.1796875" style="84" customWidth="1"/>
    <col min="13069" max="13312" width="9.1796875" style="84"/>
    <col min="13313" max="13313" width="6.81640625" style="84" customWidth="1"/>
    <col min="13314" max="13314" width="24" style="84" customWidth="1"/>
    <col min="13315" max="13315" width="20.26953125" style="84" customWidth="1"/>
    <col min="13316" max="13316" width="7.453125" style="84" customWidth="1"/>
    <col min="13317" max="13317" width="8.1796875" style="84" customWidth="1"/>
    <col min="13318" max="13318" width="9" style="84" customWidth="1"/>
    <col min="13319" max="13319" width="11.453125" style="84" customWidth="1"/>
    <col min="13320" max="13320" width="7.453125" style="84" customWidth="1"/>
    <col min="13321" max="13321" width="10.7265625" style="84" customWidth="1"/>
    <col min="13322" max="13322" width="12.1796875" style="84" customWidth="1"/>
    <col min="13323" max="13323" width="22.453125" style="84" customWidth="1"/>
    <col min="13324" max="13324" width="14.1796875" style="84" customWidth="1"/>
    <col min="13325" max="13568" width="9.1796875" style="84"/>
    <col min="13569" max="13569" width="6.81640625" style="84" customWidth="1"/>
    <col min="13570" max="13570" width="24" style="84" customWidth="1"/>
    <col min="13571" max="13571" width="20.26953125" style="84" customWidth="1"/>
    <col min="13572" max="13572" width="7.453125" style="84" customWidth="1"/>
    <col min="13573" max="13573" width="8.1796875" style="84" customWidth="1"/>
    <col min="13574" max="13574" width="9" style="84" customWidth="1"/>
    <col min="13575" max="13575" width="11.453125" style="84" customWidth="1"/>
    <col min="13576" max="13576" width="7.453125" style="84" customWidth="1"/>
    <col min="13577" max="13577" width="10.7265625" style="84" customWidth="1"/>
    <col min="13578" max="13578" width="12.1796875" style="84" customWidth="1"/>
    <col min="13579" max="13579" width="22.453125" style="84" customWidth="1"/>
    <col min="13580" max="13580" width="14.1796875" style="84" customWidth="1"/>
    <col min="13581" max="13824" width="9.1796875" style="84"/>
    <col min="13825" max="13825" width="6.81640625" style="84" customWidth="1"/>
    <col min="13826" max="13826" width="24" style="84" customWidth="1"/>
    <col min="13827" max="13827" width="20.26953125" style="84" customWidth="1"/>
    <col min="13828" max="13828" width="7.453125" style="84" customWidth="1"/>
    <col min="13829" max="13829" width="8.1796875" style="84" customWidth="1"/>
    <col min="13830" max="13830" width="9" style="84" customWidth="1"/>
    <col min="13831" max="13831" width="11.453125" style="84" customWidth="1"/>
    <col min="13832" max="13832" width="7.453125" style="84" customWidth="1"/>
    <col min="13833" max="13833" width="10.7265625" style="84" customWidth="1"/>
    <col min="13834" max="13834" width="12.1796875" style="84" customWidth="1"/>
    <col min="13835" max="13835" width="22.453125" style="84" customWidth="1"/>
    <col min="13836" max="13836" width="14.1796875" style="84" customWidth="1"/>
    <col min="13837" max="14080" width="9.1796875" style="84"/>
    <col min="14081" max="14081" width="6.81640625" style="84" customWidth="1"/>
    <col min="14082" max="14082" width="24" style="84" customWidth="1"/>
    <col min="14083" max="14083" width="20.26953125" style="84" customWidth="1"/>
    <col min="14084" max="14084" width="7.453125" style="84" customWidth="1"/>
    <col min="14085" max="14085" width="8.1796875" style="84" customWidth="1"/>
    <col min="14086" max="14086" width="9" style="84" customWidth="1"/>
    <col min="14087" max="14087" width="11.453125" style="84" customWidth="1"/>
    <col min="14088" max="14088" width="7.453125" style="84" customWidth="1"/>
    <col min="14089" max="14089" width="10.7265625" style="84" customWidth="1"/>
    <col min="14090" max="14090" width="12.1796875" style="84" customWidth="1"/>
    <col min="14091" max="14091" width="22.453125" style="84" customWidth="1"/>
    <col min="14092" max="14092" width="14.1796875" style="84" customWidth="1"/>
    <col min="14093" max="14336" width="9.1796875" style="84"/>
    <col min="14337" max="14337" width="6.81640625" style="84" customWidth="1"/>
    <col min="14338" max="14338" width="24" style="84" customWidth="1"/>
    <col min="14339" max="14339" width="20.26953125" style="84" customWidth="1"/>
    <col min="14340" max="14340" width="7.453125" style="84" customWidth="1"/>
    <col min="14341" max="14341" width="8.1796875" style="84" customWidth="1"/>
    <col min="14342" max="14342" width="9" style="84" customWidth="1"/>
    <col min="14343" max="14343" width="11.453125" style="84" customWidth="1"/>
    <col min="14344" max="14344" width="7.453125" style="84" customWidth="1"/>
    <col min="14345" max="14345" width="10.7265625" style="84" customWidth="1"/>
    <col min="14346" max="14346" width="12.1796875" style="84" customWidth="1"/>
    <col min="14347" max="14347" width="22.453125" style="84" customWidth="1"/>
    <col min="14348" max="14348" width="14.1796875" style="84" customWidth="1"/>
    <col min="14349" max="14592" width="9.1796875" style="84"/>
    <col min="14593" max="14593" width="6.81640625" style="84" customWidth="1"/>
    <col min="14594" max="14594" width="24" style="84" customWidth="1"/>
    <col min="14595" max="14595" width="20.26953125" style="84" customWidth="1"/>
    <col min="14596" max="14596" width="7.453125" style="84" customWidth="1"/>
    <col min="14597" max="14597" width="8.1796875" style="84" customWidth="1"/>
    <col min="14598" max="14598" width="9" style="84" customWidth="1"/>
    <col min="14599" max="14599" width="11.453125" style="84" customWidth="1"/>
    <col min="14600" max="14600" width="7.453125" style="84" customWidth="1"/>
    <col min="14601" max="14601" width="10.7265625" style="84" customWidth="1"/>
    <col min="14602" max="14602" width="12.1796875" style="84" customWidth="1"/>
    <col min="14603" max="14603" width="22.453125" style="84" customWidth="1"/>
    <col min="14604" max="14604" width="14.1796875" style="84" customWidth="1"/>
    <col min="14605" max="14848" width="9.1796875" style="84"/>
    <col min="14849" max="14849" width="6.81640625" style="84" customWidth="1"/>
    <col min="14850" max="14850" width="24" style="84" customWidth="1"/>
    <col min="14851" max="14851" width="20.26953125" style="84" customWidth="1"/>
    <col min="14852" max="14852" width="7.453125" style="84" customWidth="1"/>
    <col min="14853" max="14853" width="8.1796875" style="84" customWidth="1"/>
    <col min="14854" max="14854" width="9" style="84" customWidth="1"/>
    <col min="14855" max="14855" width="11.453125" style="84" customWidth="1"/>
    <col min="14856" max="14856" width="7.453125" style="84" customWidth="1"/>
    <col min="14857" max="14857" width="10.7265625" style="84" customWidth="1"/>
    <col min="14858" max="14858" width="12.1796875" style="84" customWidth="1"/>
    <col min="14859" max="14859" width="22.453125" style="84" customWidth="1"/>
    <col min="14860" max="14860" width="14.1796875" style="84" customWidth="1"/>
    <col min="14861" max="15104" width="9.1796875" style="84"/>
    <col min="15105" max="15105" width="6.81640625" style="84" customWidth="1"/>
    <col min="15106" max="15106" width="24" style="84" customWidth="1"/>
    <col min="15107" max="15107" width="20.26953125" style="84" customWidth="1"/>
    <col min="15108" max="15108" width="7.453125" style="84" customWidth="1"/>
    <col min="15109" max="15109" width="8.1796875" style="84" customWidth="1"/>
    <col min="15110" max="15110" width="9" style="84" customWidth="1"/>
    <col min="15111" max="15111" width="11.453125" style="84" customWidth="1"/>
    <col min="15112" max="15112" width="7.453125" style="84" customWidth="1"/>
    <col min="15113" max="15113" width="10.7265625" style="84" customWidth="1"/>
    <col min="15114" max="15114" width="12.1796875" style="84" customWidth="1"/>
    <col min="15115" max="15115" width="22.453125" style="84" customWidth="1"/>
    <col min="15116" max="15116" width="14.1796875" style="84" customWidth="1"/>
    <col min="15117" max="15360" width="9.1796875" style="84"/>
    <col min="15361" max="15361" width="6.81640625" style="84" customWidth="1"/>
    <col min="15362" max="15362" width="24" style="84" customWidth="1"/>
    <col min="15363" max="15363" width="20.26953125" style="84" customWidth="1"/>
    <col min="15364" max="15364" width="7.453125" style="84" customWidth="1"/>
    <col min="15365" max="15365" width="8.1796875" style="84" customWidth="1"/>
    <col min="15366" max="15366" width="9" style="84" customWidth="1"/>
    <col min="15367" max="15367" width="11.453125" style="84" customWidth="1"/>
    <col min="15368" max="15368" width="7.453125" style="84" customWidth="1"/>
    <col min="15369" max="15369" width="10.7265625" style="84" customWidth="1"/>
    <col min="15370" max="15370" width="12.1796875" style="84" customWidth="1"/>
    <col min="15371" max="15371" width="22.453125" style="84" customWidth="1"/>
    <col min="15372" max="15372" width="14.1796875" style="84" customWidth="1"/>
    <col min="15373" max="15616" width="9.1796875" style="84"/>
    <col min="15617" max="15617" width="6.81640625" style="84" customWidth="1"/>
    <col min="15618" max="15618" width="24" style="84" customWidth="1"/>
    <col min="15619" max="15619" width="20.26953125" style="84" customWidth="1"/>
    <col min="15620" max="15620" width="7.453125" style="84" customWidth="1"/>
    <col min="15621" max="15621" width="8.1796875" style="84" customWidth="1"/>
    <col min="15622" max="15622" width="9" style="84" customWidth="1"/>
    <col min="15623" max="15623" width="11.453125" style="84" customWidth="1"/>
    <col min="15624" max="15624" width="7.453125" style="84" customWidth="1"/>
    <col min="15625" max="15625" width="10.7265625" style="84" customWidth="1"/>
    <col min="15626" max="15626" width="12.1796875" style="84" customWidth="1"/>
    <col min="15627" max="15627" width="22.453125" style="84" customWidth="1"/>
    <col min="15628" max="15628" width="14.1796875" style="84" customWidth="1"/>
    <col min="15629" max="15872" width="9.1796875" style="84"/>
    <col min="15873" max="15873" width="6.81640625" style="84" customWidth="1"/>
    <col min="15874" max="15874" width="24" style="84" customWidth="1"/>
    <col min="15875" max="15875" width="20.26953125" style="84" customWidth="1"/>
    <col min="15876" max="15876" width="7.453125" style="84" customWidth="1"/>
    <col min="15877" max="15877" width="8.1796875" style="84" customWidth="1"/>
    <col min="15878" max="15878" width="9" style="84" customWidth="1"/>
    <col min="15879" max="15879" width="11.453125" style="84" customWidth="1"/>
    <col min="15880" max="15880" width="7.453125" style="84" customWidth="1"/>
    <col min="15881" max="15881" width="10.7265625" style="84" customWidth="1"/>
    <col min="15882" max="15882" width="12.1796875" style="84" customWidth="1"/>
    <col min="15883" max="15883" width="22.453125" style="84" customWidth="1"/>
    <col min="15884" max="15884" width="14.1796875" style="84" customWidth="1"/>
    <col min="15885" max="16128" width="9.1796875" style="84"/>
    <col min="16129" max="16129" width="6.81640625" style="84" customWidth="1"/>
    <col min="16130" max="16130" width="24" style="84" customWidth="1"/>
    <col min="16131" max="16131" width="20.26953125" style="84" customWidth="1"/>
    <col min="16132" max="16132" width="7.453125" style="84" customWidth="1"/>
    <col min="16133" max="16133" width="8.1796875" style="84" customWidth="1"/>
    <col min="16134" max="16134" width="9" style="84" customWidth="1"/>
    <col min="16135" max="16135" width="11.453125" style="84" customWidth="1"/>
    <col min="16136" max="16136" width="7.453125" style="84" customWidth="1"/>
    <col min="16137" max="16137" width="10.7265625" style="84" customWidth="1"/>
    <col min="16138" max="16138" width="12.1796875" style="84" customWidth="1"/>
    <col min="16139" max="16139" width="22.453125" style="84" customWidth="1"/>
    <col min="16140" max="16140" width="14.1796875" style="84" customWidth="1"/>
    <col min="16141" max="16384" width="9.1796875" style="84"/>
  </cols>
  <sheetData>
    <row r="1" spans="1:12" ht="22.5" customHeight="1" x14ac:dyDescent="0.35">
      <c r="A1" s="355" t="s">
        <v>48</v>
      </c>
      <c r="B1" s="355"/>
      <c r="C1" s="355"/>
      <c r="I1" s="370" t="s">
        <v>24</v>
      </c>
      <c r="J1" s="370"/>
      <c r="K1" s="370"/>
      <c r="L1" s="83"/>
    </row>
    <row r="2" spans="1:12" ht="16.5" customHeight="1" x14ac:dyDescent="0.35">
      <c r="B2" s="85"/>
      <c r="C2" s="85"/>
      <c r="I2" s="86"/>
      <c r="J2" s="86"/>
      <c r="K2" s="86"/>
      <c r="L2" s="83"/>
    </row>
    <row r="3" spans="1:12" ht="16.5" customHeight="1" x14ac:dyDescent="0.3">
      <c r="B3" s="371" t="s">
        <v>12</v>
      </c>
      <c r="C3" s="371"/>
      <c r="D3" s="371"/>
      <c r="E3" s="371"/>
      <c r="F3" s="371"/>
      <c r="G3" s="371"/>
      <c r="H3" s="371"/>
      <c r="I3" s="371"/>
      <c r="J3" s="371"/>
      <c r="K3" s="371"/>
    </row>
    <row r="4" spans="1:12" ht="16.5" customHeight="1" x14ac:dyDescent="0.3">
      <c r="B4" s="87"/>
      <c r="C4" s="87"/>
      <c r="D4" s="87"/>
      <c r="E4" s="87"/>
      <c r="F4" s="87"/>
      <c r="G4" s="87"/>
      <c r="H4" s="87"/>
      <c r="I4" s="87"/>
      <c r="J4" s="87"/>
      <c r="K4" s="87"/>
    </row>
    <row r="5" spans="1:12" ht="36.75" customHeight="1" x14ac:dyDescent="0.35">
      <c r="A5" s="88"/>
      <c r="B5" s="372" t="s">
        <v>118</v>
      </c>
      <c r="C5" s="372"/>
      <c r="D5" s="372"/>
      <c r="E5" s="372"/>
      <c r="F5" s="372"/>
      <c r="G5" s="372"/>
      <c r="H5" s="372"/>
      <c r="I5" s="372"/>
      <c r="J5" s="372"/>
      <c r="K5" s="372"/>
      <c r="L5" s="89"/>
    </row>
    <row r="6" spans="1:12" ht="15.75" customHeight="1" x14ac:dyDescent="0.35">
      <c r="A6" s="88"/>
      <c r="B6" s="88"/>
      <c r="C6" s="88"/>
      <c r="D6" s="88"/>
      <c r="E6" s="88"/>
      <c r="F6" s="88"/>
      <c r="G6" s="88"/>
      <c r="H6" s="88"/>
      <c r="I6" s="88"/>
      <c r="J6" s="88"/>
      <c r="K6" s="88"/>
      <c r="L6" s="89"/>
    </row>
    <row r="7" spans="1:12" ht="20.149999999999999" customHeight="1" x14ac:dyDescent="0.35">
      <c r="A7" s="88" t="s">
        <v>10</v>
      </c>
      <c r="B7" s="373" t="s">
        <v>25</v>
      </c>
      <c r="C7" s="373"/>
      <c r="D7" s="373"/>
      <c r="E7" s="373"/>
      <c r="F7" s="373"/>
      <c r="G7" s="373"/>
      <c r="H7" s="373"/>
      <c r="I7" s="373"/>
      <c r="J7" s="373"/>
      <c r="K7" s="373"/>
      <c r="L7" s="89"/>
    </row>
    <row r="8" spans="1:12" ht="12" customHeight="1" thickBot="1" x14ac:dyDescent="0.4">
      <c r="A8" s="88"/>
      <c r="B8" s="90"/>
      <c r="C8" s="88"/>
      <c r="D8" s="88"/>
      <c r="E8" s="90"/>
      <c r="F8" s="90"/>
      <c r="G8" s="90"/>
      <c r="H8" s="88"/>
      <c r="I8" s="88"/>
      <c r="J8" s="90"/>
      <c r="K8" s="90"/>
      <c r="L8" s="89"/>
    </row>
    <row r="9" spans="1:12" ht="126.75" customHeight="1" x14ac:dyDescent="0.35">
      <c r="A9" s="1" t="s">
        <v>0</v>
      </c>
      <c r="B9" s="2" t="s">
        <v>14</v>
      </c>
      <c r="C9" s="2" t="s">
        <v>16</v>
      </c>
      <c r="D9" s="91" t="s">
        <v>49</v>
      </c>
      <c r="E9" s="92" t="s">
        <v>50</v>
      </c>
      <c r="F9" s="93" t="s">
        <v>51</v>
      </c>
      <c r="G9" s="91" t="s">
        <v>52</v>
      </c>
      <c r="H9" s="91" t="s">
        <v>17</v>
      </c>
      <c r="I9" s="91" t="s">
        <v>15</v>
      </c>
      <c r="J9" s="94" t="s">
        <v>53</v>
      </c>
      <c r="K9" s="94" t="s">
        <v>54</v>
      </c>
      <c r="L9" s="95" t="s">
        <v>5</v>
      </c>
    </row>
    <row r="10" spans="1:12" ht="15.5" x14ac:dyDescent="0.35">
      <c r="A10" s="96">
        <v>1</v>
      </c>
      <c r="B10" s="97" t="s">
        <v>2</v>
      </c>
      <c r="C10" s="98"/>
      <c r="D10" s="99"/>
      <c r="E10" s="100"/>
      <c r="F10" s="101"/>
      <c r="G10" s="101"/>
      <c r="H10" s="102"/>
      <c r="I10" s="102"/>
      <c r="J10" s="103"/>
      <c r="K10" s="103"/>
      <c r="L10" s="104"/>
    </row>
    <row r="11" spans="1:12" ht="62" x14ac:dyDescent="0.35">
      <c r="A11" s="98">
        <v>1.1000000000000001</v>
      </c>
      <c r="B11" s="74" t="s">
        <v>55</v>
      </c>
      <c r="C11" s="105" t="s">
        <v>56</v>
      </c>
      <c r="D11" s="106">
        <v>1</v>
      </c>
      <c r="E11" s="9">
        <v>53807</v>
      </c>
      <c r="F11" s="101">
        <v>1000</v>
      </c>
      <c r="G11" s="101"/>
      <c r="H11" s="102">
        <v>1</v>
      </c>
      <c r="I11" s="102">
        <v>5</v>
      </c>
      <c r="J11" s="103">
        <f>G11+F11+(D11*E11)</f>
        <v>54807</v>
      </c>
      <c r="K11" s="103">
        <f>J11*I11*H11</f>
        <v>274035</v>
      </c>
      <c r="L11" s="104"/>
    </row>
    <row r="12" spans="1:12" ht="15.5" x14ac:dyDescent="0.35">
      <c r="A12" s="366">
        <v>1.2</v>
      </c>
      <c r="B12" s="368" t="s">
        <v>57</v>
      </c>
      <c r="C12" s="105" t="s">
        <v>58</v>
      </c>
      <c r="D12" s="106">
        <v>2</v>
      </c>
      <c r="E12" s="9">
        <v>53807</v>
      </c>
      <c r="F12" s="101">
        <f>2000*3</f>
        <v>6000</v>
      </c>
      <c r="G12" s="101"/>
      <c r="H12" s="102">
        <v>1</v>
      </c>
      <c r="I12" s="102">
        <v>4</v>
      </c>
      <c r="J12" s="103">
        <f t="shared" ref="J12:J25" si="0">G12+F12+(D12*E12)</f>
        <v>113614</v>
      </c>
      <c r="K12" s="103">
        <f t="shared" ref="K12:K27" si="1">J12*I12*H12</f>
        <v>454456</v>
      </c>
      <c r="L12" s="104"/>
    </row>
    <row r="13" spans="1:12" ht="91.5" customHeight="1" x14ac:dyDescent="0.35">
      <c r="A13" s="367"/>
      <c r="B13" s="369"/>
      <c r="C13" s="105" t="s">
        <v>59</v>
      </c>
      <c r="D13" s="106">
        <v>1</v>
      </c>
      <c r="E13" s="9">
        <v>53807</v>
      </c>
      <c r="F13" s="101">
        <v>1000</v>
      </c>
      <c r="G13" s="101"/>
      <c r="H13" s="102">
        <v>1</v>
      </c>
      <c r="I13" s="102">
        <v>1</v>
      </c>
      <c r="J13" s="103">
        <f t="shared" si="0"/>
        <v>54807</v>
      </c>
      <c r="K13" s="103">
        <f t="shared" si="1"/>
        <v>54807</v>
      </c>
      <c r="L13" s="104"/>
    </row>
    <row r="14" spans="1:12" ht="30.75" customHeight="1" x14ac:dyDescent="0.35">
      <c r="A14" s="98" t="s">
        <v>60</v>
      </c>
      <c r="B14" s="74" t="s">
        <v>61</v>
      </c>
      <c r="C14" s="105" t="s">
        <v>27</v>
      </c>
      <c r="D14" s="106">
        <v>0.5</v>
      </c>
      <c r="E14" s="9">
        <v>53807</v>
      </c>
      <c r="F14" s="101">
        <v>1000</v>
      </c>
      <c r="G14" s="101"/>
      <c r="H14" s="102">
        <v>1</v>
      </c>
      <c r="I14" s="102">
        <v>5</v>
      </c>
      <c r="J14" s="103">
        <f t="shared" si="0"/>
        <v>27903.5</v>
      </c>
      <c r="K14" s="103">
        <f t="shared" si="1"/>
        <v>139517.5</v>
      </c>
      <c r="L14" s="104"/>
    </row>
    <row r="15" spans="1:12" ht="30.75" customHeight="1" x14ac:dyDescent="0.35">
      <c r="A15" s="366">
        <v>1.4</v>
      </c>
      <c r="B15" s="374" t="s">
        <v>62</v>
      </c>
      <c r="C15" s="105" t="s">
        <v>58</v>
      </c>
      <c r="D15" s="106">
        <v>2</v>
      </c>
      <c r="E15" s="9">
        <v>53807</v>
      </c>
      <c r="F15" s="101">
        <v>5000</v>
      </c>
      <c r="G15" s="101"/>
      <c r="H15" s="102">
        <v>1</v>
      </c>
      <c r="I15" s="102">
        <v>4</v>
      </c>
      <c r="J15" s="103">
        <f t="shared" si="0"/>
        <v>112614</v>
      </c>
      <c r="K15" s="103">
        <f t="shared" si="1"/>
        <v>450456</v>
      </c>
      <c r="L15" s="104"/>
    </row>
    <row r="16" spans="1:12" ht="96.75" customHeight="1" x14ac:dyDescent="0.35">
      <c r="A16" s="367"/>
      <c r="B16" s="375"/>
      <c r="C16" s="105" t="s">
        <v>59</v>
      </c>
      <c r="D16" s="106">
        <v>1</v>
      </c>
      <c r="E16" s="9">
        <v>53807</v>
      </c>
      <c r="F16" s="101">
        <v>1000</v>
      </c>
      <c r="G16" s="101"/>
      <c r="H16" s="102">
        <v>1</v>
      </c>
      <c r="I16" s="102">
        <v>1</v>
      </c>
      <c r="J16" s="103">
        <f t="shared" si="0"/>
        <v>54807</v>
      </c>
      <c r="K16" s="103">
        <f t="shared" si="1"/>
        <v>54807</v>
      </c>
      <c r="L16" s="104"/>
    </row>
    <row r="17" spans="1:12" ht="80.25" customHeight="1" x14ac:dyDescent="0.35">
      <c r="A17" s="98">
        <v>1.5</v>
      </c>
      <c r="B17" s="74" t="s">
        <v>63</v>
      </c>
      <c r="C17" s="105" t="s">
        <v>27</v>
      </c>
      <c r="D17" s="106">
        <v>6</v>
      </c>
      <c r="E17" s="9">
        <v>53807</v>
      </c>
      <c r="F17" s="101">
        <f>14*1000</f>
        <v>14000</v>
      </c>
      <c r="G17" s="101"/>
      <c r="H17" s="102">
        <v>1</v>
      </c>
      <c r="I17" s="102">
        <v>5</v>
      </c>
      <c r="J17" s="103">
        <f t="shared" si="0"/>
        <v>336842</v>
      </c>
      <c r="K17" s="103">
        <f t="shared" si="1"/>
        <v>1684210</v>
      </c>
      <c r="L17" s="104"/>
    </row>
    <row r="18" spans="1:12" ht="15.5" x14ac:dyDescent="0.35">
      <c r="A18" s="96">
        <v>2</v>
      </c>
      <c r="B18" s="97" t="s">
        <v>7</v>
      </c>
      <c r="C18" s="98" t="s">
        <v>8</v>
      </c>
      <c r="D18" s="106">
        <v>2</v>
      </c>
      <c r="E18" s="9">
        <v>53807</v>
      </c>
      <c r="F18" s="101">
        <v>30000</v>
      </c>
      <c r="G18" s="101"/>
      <c r="H18" s="102">
        <v>1</v>
      </c>
      <c r="I18" s="102">
        <v>5</v>
      </c>
      <c r="J18" s="103">
        <f t="shared" si="0"/>
        <v>137614</v>
      </c>
      <c r="K18" s="103">
        <f t="shared" si="1"/>
        <v>688070</v>
      </c>
      <c r="L18" s="104"/>
    </row>
    <row r="19" spans="1:12" ht="15.5" x14ac:dyDescent="0.35">
      <c r="A19" s="108"/>
      <c r="B19" s="109"/>
      <c r="C19" s="98" t="s">
        <v>22</v>
      </c>
      <c r="D19" s="5">
        <v>1</v>
      </c>
      <c r="E19" s="9">
        <v>53807</v>
      </c>
      <c r="F19" s="101">
        <v>20000</v>
      </c>
      <c r="H19" s="102">
        <v>1</v>
      </c>
      <c r="I19" s="102"/>
      <c r="J19" s="103">
        <f t="shared" si="0"/>
        <v>73807</v>
      </c>
      <c r="K19" s="103">
        <f t="shared" si="1"/>
        <v>0</v>
      </c>
      <c r="L19" s="104"/>
    </row>
    <row r="20" spans="1:12" ht="15.5" x14ac:dyDescent="0.35">
      <c r="A20" s="108"/>
      <c r="B20" s="109"/>
      <c r="C20" s="98" t="s">
        <v>28</v>
      </c>
      <c r="D20" s="5"/>
      <c r="E20" s="100"/>
      <c r="F20" s="101"/>
      <c r="G20" s="101"/>
      <c r="H20" s="102"/>
      <c r="I20" s="102"/>
      <c r="J20" s="103">
        <f t="shared" si="0"/>
        <v>0</v>
      </c>
      <c r="K20" s="103">
        <f t="shared" si="1"/>
        <v>0</v>
      </c>
      <c r="L20" s="104"/>
    </row>
    <row r="21" spans="1:12" ht="30" x14ac:dyDescent="0.35">
      <c r="A21" s="96">
        <v>3</v>
      </c>
      <c r="B21" s="97" t="s">
        <v>18</v>
      </c>
      <c r="C21" s="98"/>
      <c r="D21" s="5"/>
      <c r="E21" s="100"/>
      <c r="F21" s="101"/>
      <c r="G21" s="101"/>
      <c r="H21" s="102"/>
      <c r="I21" s="102"/>
      <c r="J21" s="103">
        <f t="shared" si="0"/>
        <v>0</v>
      </c>
      <c r="K21" s="103">
        <f t="shared" si="1"/>
        <v>0</v>
      </c>
      <c r="L21" s="104"/>
    </row>
    <row r="22" spans="1:12" ht="15.5" x14ac:dyDescent="0.35">
      <c r="A22" s="110" t="s">
        <v>20</v>
      </c>
      <c r="B22" s="111" t="s">
        <v>3</v>
      </c>
      <c r="C22" s="105"/>
      <c r="D22" s="5"/>
      <c r="E22" s="9">
        <v>53807</v>
      </c>
      <c r="F22" s="101"/>
      <c r="G22" s="101">
        <v>2000000</v>
      </c>
      <c r="H22" s="102">
        <v>1</v>
      </c>
      <c r="I22" s="102">
        <v>5</v>
      </c>
      <c r="J22" s="103">
        <f t="shared" si="0"/>
        <v>2000000</v>
      </c>
      <c r="K22" s="103">
        <f t="shared" si="1"/>
        <v>10000000</v>
      </c>
      <c r="L22" s="104"/>
    </row>
    <row r="23" spans="1:12" ht="15.5" x14ac:dyDescent="0.35">
      <c r="A23" s="112" t="s">
        <v>19</v>
      </c>
      <c r="B23" s="109" t="s">
        <v>4</v>
      </c>
      <c r="D23" s="5"/>
      <c r="E23" s="100"/>
      <c r="F23" s="101"/>
      <c r="G23" s="101"/>
      <c r="H23" s="102"/>
      <c r="I23" s="102"/>
      <c r="J23" s="103">
        <f t="shared" si="0"/>
        <v>0</v>
      </c>
      <c r="K23" s="103">
        <f t="shared" si="1"/>
        <v>0</v>
      </c>
      <c r="L23" s="104"/>
    </row>
    <row r="24" spans="1:12" ht="61" x14ac:dyDescent="0.35">
      <c r="A24" s="108">
        <v>4</v>
      </c>
      <c r="B24" s="109" t="s">
        <v>64</v>
      </c>
      <c r="C24" s="98"/>
      <c r="D24" s="5"/>
      <c r="E24" s="100"/>
      <c r="F24" s="101"/>
      <c r="G24" s="101"/>
      <c r="H24" s="102"/>
      <c r="I24" s="102"/>
      <c r="J24" s="103"/>
      <c r="K24" s="103"/>
      <c r="L24" s="104"/>
    </row>
    <row r="25" spans="1:12" ht="15.5" x14ac:dyDescent="0.35">
      <c r="A25" s="108">
        <v>5</v>
      </c>
      <c r="B25" s="109" t="s">
        <v>65</v>
      </c>
      <c r="C25" s="98"/>
      <c r="D25" s="5"/>
      <c r="E25" s="100"/>
      <c r="F25" s="101"/>
      <c r="G25" s="101"/>
      <c r="H25" s="102"/>
      <c r="I25" s="102"/>
      <c r="J25" s="103">
        <f t="shared" si="0"/>
        <v>0</v>
      </c>
      <c r="K25" s="103">
        <f t="shared" si="1"/>
        <v>0</v>
      </c>
      <c r="L25" s="104"/>
    </row>
    <row r="26" spans="1:12" ht="15.5" x14ac:dyDescent="0.35">
      <c r="A26" s="108">
        <v>6</v>
      </c>
      <c r="B26" s="97" t="s">
        <v>9</v>
      </c>
      <c r="C26" s="98" t="s">
        <v>8</v>
      </c>
      <c r="D26" s="106">
        <v>2</v>
      </c>
      <c r="E26" s="9">
        <v>53807</v>
      </c>
      <c r="F26" s="101">
        <v>30000</v>
      </c>
      <c r="G26" s="101"/>
      <c r="H26" s="102">
        <v>1</v>
      </c>
      <c r="I26" s="102">
        <v>5</v>
      </c>
      <c r="J26" s="103">
        <f>G26+F26+(D26*E26)</f>
        <v>137614</v>
      </c>
      <c r="K26" s="103">
        <f t="shared" si="1"/>
        <v>688070</v>
      </c>
      <c r="L26" s="104"/>
    </row>
    <row r="27" spans="1:12" ht="15.5" x14ac:dyDescent="0.35">
      <c r="A27" s="3"/>
      <c r="B27" s="109"/>
      <c r="C27" s="98" t="s">
        <v>23</v>
      </c>
      <c r="D27" s="5">
        <v>1</v>
      </c>
      <c r="E27" s="9">
        <v>53807</v>
      </c>
      <c r="F27" s="101">
        <v>20000</v>
      </c>
      <c r="H27" s="102">
        <v>1</v>
      </c>
      <c r="I27" s="102"/>
      <c r="J27" s="103">
        <f>G27+F27+(D27*E27)</f>
        <v>73807</v>
      </c>
      <c r="K27" s="103">
        <f t="shared" si="1"/>
        <v>0</v>
      </c>
      <c r="L27" s="104"/>
    </row>
    <row r="28" spans="1:12" ht="15.5" x14ac:dyDescent="0.35">
      <c r="A28" s="3"/>
      <c r="B28" s="109"/>
      <c r="C28" s="98" t="s">
        <v>28</v>
      </c>
      <c r="D28" s="5"/>
      <c r="E28" s="100"/>
      <c r="F28" s="101"/>
      <c r="G28" s="101"/>
      <c r="H28" s="102"/>
      <c r="I28" s="102"/>
      <c r="J28" s="103"/>
      <c r="K28" s="103"/>
      <c r="L28" s="104"/>
    </row>
    <row r="29" spans="1:12" ht="15.5" x14ac:dyDescent="0.35">
      <c r="A29" s="23"/>
      <c r="B29" s="113"/>
      <c r="C29" s="98" t="s">
        <v>6</v>
      </c>
      <c r="D29" s="114"/>
      <c r="E29" s="115"/>
      <c r="F29" s="116"/>
      <c r="G29" s="116"/>
      <c r="H29" s="117"/>
      <c r="I29" s="117"/>
      <c r="J29" s="118"/>
      <c r="K29" s="118"/>
      <c r="L29" s="119"/>
    </row>
    <row r="30" spans="1:12" ht="16" thickBot="1" x14ac:dyDescent="0.4">
      <c r="A30" s="120"/>
      <c r="B30" s="376" t="s">
        <v>1</v>
      </c>
      <c r="C30" s="377"/>
      <c r="D30" s="121"/>
      <c r="E30" s="122"/>
      <c r="F30" s="122">
        <f>SUM(F11:F28)</f>
        <v>129000</v>
      </c>
      <c r="G30" s="122">
        <f>SUM(G10:G23)</f>
        <v>2000000</v>
      </c>
      <c r="H30" s="123"/>
      <c r="I30" s="124"/>
      <c r="J30" s="125">
        <f>SUM(J10:J28)</f>
        <v>3178236.5</v>
      </c>
      <c r="K30" s="125">
        <f>SUM(K10:K28)</f>
        <v>14488428.5</v>
      </c>
      <c r="L30" s="126"/>
    </row>
    <row r="31" spans="1:12" ht="15.5" x14ac:dyDescent="0.35">
      <c r="A31" s="127"/>
      <c r="B31" s="128"/>
      <c r="C31" s="128"/>
      <c r="D31" s="129"/>
      <c r="E31" s="130"/>
      <c r="F31" s="130"/>
      <c r="G31" s="130"/>
      <c r="H31" s="131"/>
      <c r="I31" s="132"/>
      <c r="J31" s="133"/>
      <c r="K31" s="133"/>
      <c r="L31" s="130"/>
    </row>
    <row r="32" spans="1:12" ht="20.149999999999999" customHeight="1" x14ac:dyDescent="0.35">
      <c r="A32" s="127"/>
      <c r="B32" s="128"/>
      <c r="C32" s="128"/>
      <c r="D32" s="129"/>
      <c r="E32" s="130"/>
      <c r="F32" s="130"/>
      <c r="G32" s="130"/>
      <c r="H32" s="131"/>
      <c r="I32" s="132"/>
      <c r="J32" s="130"/>
      <c r="K32" s="130"/>
      <c r="L32" s="130"/>
    </row>
    <row r="33" spans="1:12" ht="27.75" customHeight="1" x14ac:dyDescent="0.35">
      <c r="A33" s="88" t="s">
        <v>11</v>
      </c>
      <c r="B33" s="373" t="s">
        <v>26</v>
      </c>
      <c r="C33" s="373"/>
      <c r="D33" s="373"/>
      <c r="E33" s="373"/>
      <c r="F33" s="373"/>
      <c r="G33" s="373"/>
      <c r="H33" s="373"/>
      <c r="I33" s="373"/>
      <c r="J33" s="373"/>
      <c r="K33" s="373"/>
      <c r="L33" s="373"/>
    </row>
    <row r="34" spans="1:12" ht="20.149999999999999" customHeight="1" thickBot="1" x14ac:dyDescent="0.4"/>
    <row r="35" spans="1:12" ht="91" x14ac:dyDescent="0.35">
      <c r="A35" s="1" t="s">
        <v>0</v>
      </c>
      <c r="B35" s="2" t="s">
        <v>14</v>
      </c>
      <c r="C35" s="2" t="s">
        <v>16</v>
      </c>
      <c r="D35" s="91" t="s">
        <v>49</v>
      </c>
      <c r="E35" s="92" t="s">
        <v>50</v>
      </c>
      <c r="F35" s="93" t="s">
        <v>51</v>
      </c>
      <c r="G35" s="91" t="s">
        <v>52</v>
      </c>
      <c r="H35" s="91" t="s">
        <v>17</v>
      </c>
      <c r="I35" s="91" t="s">
        <v>15</v>
      </c>
      <c r="J35" s="91" t="s">
        <v>53</v>
      </c>
      <c r="K35" s="91" t="s">
        <v>54</v>
      </c>
      <c r="L35" s="95" t="s">
        <v>5</v>
      </c>
    </row>
    <row r="36" spans="1:12" ht="15.5" x14ac:dyDescent="0.35">
      <c r="A36" s="96">
        <v>1</v>
      </c>
      <c r="B36" s="97" t="s">
        <v>2</v>
      </c>
      <c r="C36" s="98"/>
      <c r="D36" s="99"/>
      <c r="E36" s="100"/>
      <c r="F36" s="101"/>
      <c r="G36" s="101"/>
      <c r="H36" s="102"/>
      <c r="I36" s="102"/>
      <c r="J36" s="101"/>
      <c r="K36" s="101"/>
      <c r="L36" s="104"/>
    </row>
    <row r="37" spans="1:12" ht="62" x14ac:dyDescent="0.35">
      <c r="A37" s="98">
        <v>1.1000000000000001</v>
      </c>
      <c r="B37" s="74" t="s">
        <v>55</v>
      </c>
      <c r="C37" s="105" t="s">
        <v>56</v>
      </c>
      <c r="D37" s="106">
        <v>1</v>
      </c>
      <c r="E37" s="9">
        <v>53807</v>
      </c>
      <c r="F37" s="101">
        <v>1000</v>
      </c>
      <c r="G37" s="101"/>
      <c r="H37" s="102">
        <v>1</v>
      </c>
      <c r="I37" s="102">
        <v>5</v>
      </c>
      <c r="J37" s="103">
        <f t="shared" ref="J37:J49" si="2">G37+F37+(D37*E37)</f>
        <v>54807</v>
      </c>
      <c r="K37" s="103">
        <f t="shared" ref="K37:K49" si="3">J37*I37*H37</f>
        <v>274035</v>
      </c>
      <c r="L37" s="104"/>
    </row>
    <row r="38" spans="1:12" ht="15.5" x14ac:dyDescent="0.35">
      <c r="A38" s="366">
        <v>1.2</v>
      </c>
      <c r="B38" s="368" t="s">
        <v>57</v>
      </c>
      <c r="C38" s="105" t="s">
        <v>58</v>
      </c>
      <c r="D38" s="106">
        <v>2</v>
      </c>
      <c r="E38" s="9">
        <v>53807</v>
      </c>
      <c r="F38" s="101">
        <f>2000*3</f>
        <v>6000</v>
      </c>
      <c r="G38" s="101"/>
      <c r="H38" s="102">
        <v>1</v>
      </c>
      <c r="I38" s="102">
        <v>4</v>
      </c>
      <c r="J38" s="103">
        <f t="shared" si="2"/>
        <v>113614</v>
      </c>
      <c r="K38" s="103">
        <f t="shared" si="3"/>
        <v>454456</v>
      </c>
      <c r="L38" s="104"/>
    </row>
    <row r="39" spans="1:12" ht="46.5" x14ac:dyDescent="0.35">
      <c r="A39" s="367"/>
      <c r="B39" s="369"/>
      <c r="C39" s="105" t="s">
        <v>59</v>
      </c>
      <c r="D39" s="106">
        <v>1</v>
      </c>
      <c r="E39" s="9">
        <v>53807</v>
      </c>
      <c r="F39" s="101">
        <v>1000</v>
      </c>
      <c r="G39" s="101"/>
      <c r="H39" s="102">
        <v>1</v>
      </c>
      <c r="I39" s="102">
        <v>1</v>
      </c>
      <c r="J39" s="103">
        <f t="shared" si="2"/>
        <v>54807</v>
      </c>
      <c r="K39" s="103">
        <f t="shared" si="3"/>
        <v>54807</v>
      </c>
      <c r="L39" s="104"/>
    </row>
    <row r="40" spans="1:12" ht="31" x14ac:dyDescent="0.35">
      <c r="A40" s="98" t="s">
        <v>60</v>
      </c>
      <c r="B40" s="74" t="s">
        <v>61</v>
      </c>
      <c r="C40" s="105" t="s">
        <v>27</v>
      </c>
      <c r="D40" s="106">
        <v>0.5</v>
      </c>
      <c r="E40" s="9">
        <v>53807</v>
      </c>
      <c r="F40" s="101">
        <v>1000</v>
      </c>
      <c r="G40" s="101"/>
      <c r="H40" s="102">
        <v>1</v>
      </c>
      <c r="I40" s="102">
        <v>5</v>
      </c>
      <c r="J40" s="103">
        <f t="shared" si="2"/>
        <v>27903.5</v>
      </c>
      <c r="K40" s="103">
        <f t="shared" si="3"/>
        <v>139517.5</v>
      </c>
      <c r="L40" s="104"/>
    </row>
    <row r="41" spans="1:12" ht="15.5" x14ac:dyDescent="0.35">
      <c r="A41" s="366">
        <v>1.4</v>
      </c>
      <c r="B41" s="374" t="s">
        <v>62</v>
      </c>
      <c r="C41" s="105" t="s">
        <v>58</v>
      </c>
      <c r="D41" s="106">
        <v>2</v>
      </c>
      <c r="E41" s="9">
        <v>53807</v>
      </c>
      <c r="F41" s="101">
        <v>5000</v>
      </c>
      <c r="G41" s="101"/>
      <c r="H41" s="102">
        <v>1</v>
      </c>
      <c r="I41" s="102">
        <v>4</v>
      </c>
      <c r="J41" s="103">
        <f t="shared" si="2"/>
        <v>112614</v>
      </c>
      <c r="K41" s="103">
        <f t="shared" si="3"/>
        <v>450456</v>
      </c>
      <c r="L41" s="104"/>
    </row>
    <row r="42" spans="1:12" ht="46.5" x14ac:dyDescent="0.35">
      <c r="A42" s="367"/>
      <c r="B42" s="375"/>
      <c r="C42" s="105" t="s">
        <v>59</v>
      </c>
      <c r="D42" s="106">
        <v>1</v>
      </c>
      <c r="E42" s="9">
        <v>53807</v>
      </c>
      <c r="F42" s="101">
        <v>1000</v>
      </c>
      <c r="G42" s="101"/>
      <c r="H42" s="102">
        <v>1</v>
      </c>
      <c r="I42" s="102">
        <v>1</v>
      </c>
      <c r="J42" s="103">
        <f t="shared" si="2"/>
        <v>54807</v>
      </c>
      <c r="K42" s="103">
        <f t="shared" si="3"/>
        <v>54807</v>
      </c>
      <c r="L42" s="104"/>
    </row>
    <row r="43" spans="1:12" ht="77.5" x14ac:dyDescent="0.35">
      <c r="A43" s="98">
        <v>1.5</v>
      </c>
      <c r="B43" s="74" t="s">
        <v>63</v>
      </c>
      <c r="C43" s="105" t="s">
        <v>27</v>
      </c>
      <c r="D43" s="106">
        <v>6</v>
      </c>
      <c r="E43" s="9">
        <v>53807</v>
      </c>
      <c r="F43" s="101">
        <f>14*1000</f>
        <v>14000</v>
      </c>
      <c r="G43" s="101"/>
      <c r="H43" s="102">
        <v>1</v>
      </c>
      <c r="I43" s="102">
        <v>5</v>
      </c>
      <c r="J43" s="103">
        <f t="shared" si="2"/>
        <v>336842</v>
      </c>
      <c r="K43" s="103">
        <f t="shared" si="3"/>
        <v>1684210</v>
      </c>
      <c r="L43" s="104"/>
    </row>
    <row r="44" spans="1:12" ht="15.5" x14ac:dyDescent="0.35">
      <c r="A44" s="96">
        <v>2</v>
      </c>
      <c r="B44" s="97" t="s">
        <v>7</v>
      </c>
      <c r="C44" s="98" t="s">
        <v>8</v>
      </c>
      <c r="D44" s="106">
        <v>2</v>
      </c>
      <c r="E44" s="9">
        <v>53807</v>
      </c>
      <c r="F44" s="101">
        <v>30000</v>
      </c>
      <c r="G44" s="101"/>
      <c r="H44" s="102">
        <v>1</v>
      </c>
      <c r="I44" s="102">
        <v>5</v>
      </c>
      <c r="J44" s="103">
        <f t="shared" si="2"/>
        <v>137614</v>
      </c>
      <c r="K44" s="103">
        <f t="shared" si="3"/>
        <v>688070</v>
      </c>
      <c r="L44" s="104"/>
    </row>
    <row r="45" spans="1:12" ht="15.5" x14ac:dyDescent="0.35">
      <c r="A45" s="108"/>
      <c r="B45" s="109"/>
      <c r="C45" s="98" t="s">
        <v>22</v>
      </c>
      <c r="D45" s="5">
        <v>1</v>
      </c>
      <c r="E45" s="9">
        <v>53807</v>
      </c>
      <c r="F45" s="101">
        <v>20000</v>
      </c>
      <c r="H45" s="102">
        <v>1</v>
      </c>
      <c r="I45" s="102"/>
      <c r="J45" s="103">
        <f t="shared" si="2"/>
        <v>73807</v>
      </c>
      <c r="K45" s="103">
        <f t="shared" si="3"/>
        <v>0</v>
      </c>
      <c r="L45" s="104"/>
    </row>
    <row r="46" spans="1:12" ht="15.5" x14ac:dyDescent="0.35">
      <c r="A46" s="108"/>
      <c r="B46" s="109"/>
      <c r="C46" s="98" t="s">
        <v>28</v>
      </c>
      <c r="D46" s="5"/>
      <c r="E46" s="100"/>
      <c r="F46" s="101"/>
      <c r="G46" s="101"/>
      <c r="H46" s="102"/>
      <c r="I46" s="102"/>
      <c r="J46" s="103">
        <f t="shared" si="2"/>
        <v>0</v>
      </c>
      <c r="K46" s="103">
        <f t="shared" si="3"/>
        <v>0</v>
      </c>
      <c r="L46" s="104"/>
    </row>
    <row r="47" spans="1:12" ht="30" x14ac:dyDescent="0.35">
      <c r="A47" s="96">
        <v>3</v>
      </c>
      <c r="B47" s="97" t="s">
        <v>18</v>
      </c>
      <c r="C47" s="98"/>
      <c r="D47" s="5"/>
      <c r="E47" s="100"/>
      <c r="F47" s="101"/>
      <c r="G47" s="101"/>
      <c r="H47" s="102"/>
      <c r="I47" s="102"/>
      <c r="J47" s="103">
        <f t="shared" si="2"/>
        <v>0</v>
      </c>
      <c r="K47" s="103">
        <f t="shared" si="3"/>
        <v>0</v>
      </c>
      <c r="L47" s="104"/>
    </row>
    <row r="48" spans="1:12" ht="15.5" x14ac:dyDescent="0.35">
      <c r="A48" s="110" t="s">
        <v>20</v>
      </c>
      <c r="B48" s="134" t="s">
        <v>3</v>
      </c>
      <c r="C48" s="105"/>
      <c r="D48" s="5"/>
      <c r="E48" s="100"/>
      <c r="F48" s="101"/>
      <c r="G48" s="101">
        <v>2000000</v>
      </c>
      <c r="H48" s="102">
        <v>1</v>
      </c>
      <c r="I48" s="102">
        <v>5</v>
      </c>
      <c r="J48" s="103">
        <f t="shared" si="2"/>
        <v>2000000</v>
      </c>
      <c r="K48" s="103">
        <f t="shared" si="3"/>
        <v>10000000</v>
      </c>
      <c r="L48" s="104"/>
    </row>
    <row r="49" spans="1:12" ht="15.5" x14ac:dyDescent="0.35">
      <c r="A49" s="112" t="s">
        <v>19</v>
      </c>
      <c r="B49" s="109" t="s">
        <v>4</v>
      </c>
      <c r="C49" s="98"/>
      <c r="D49" s="5"/>
      <c r="E49" s="100"/>
      <c r="F49" s="101"/>
      <c r="G49" s="101"/>
      <c r="H49" s="102"/>
      <c r="I49" s="102"/>
      <c r="J49" s="103">
        <f t="shared" si="2"/>
        <v>0</v>
      </c>
      <c r="K49" s="103">
        <f t="shared" si="3"/>
        <v>0</v>
      </c>
      <c r="L49" s="104"/>
    </row>
    <row r="50" spans="1:12" ht="61" x14ac:dyDescent="0.35">
      <c r="A50" s="96">
        <v>4</v>
      </c>
      <c r="B50" s="109" t="s">
        <v>64</v>
      </c>
      <c r="C50" s="98"/>
      <c r="D50" s="5"/>
      <c r="E50" s="100"/>
      <c r="F50" s="101"/>
      <c r="G50" s="101"/>
      <c r="H50" s="102"/>
      <c r="I50" s="102"/>
      <c r="J50" s="103"/>
      <c r="K50" s="103"/>
      <c r="L50" s="104"/>
    </row>
    <row r="51" spans="1:12" ht="15.5" x14ac:dyDescent="0.35">
      <c r="A51" s="96">
        <v>5</v>
      </c>
      <c r="B51" s="109" t="s">
        <v>65</v>
      </c>
      <c r="C51" s="98"/>
      <c r="D51" s="5"/>
      <c r="E51" s="100"/>
      <c r="F51" s="101"/>
      <c r="G51" s="101"/>
      <c r="H51" s="102"/>
      <c r="I51" s="102"/>
      <c r="J51" s="103">
        <f>G51+F51+(D51*E51)</f>
        <v>0</v>
      </c>
      <c r="K51" s="103">
        <f>J51*I51*H51</f>
        <v>0</v>
      </c>
      <c r="L51" s="104"/>
    </row>
    <row r="52" spans="1:12" ht="15.5" x14ac:dyDescent="0.35">
      <c r="A52" s="96">
        <v>6</v>
      </c>
      <c r="B52" s="97" t="s">
        <v>9</v>
      </c>
      <c r="C52" s="98" t="s">
        <v>8</v>
      </c>
      <c r="D52" s="106">
        <v>2</v>
      </c>
      <c r="E52" s="9">
        <v>53807</v>
      </c>
      <c r="F52" s="101">
        <v>30000</v>
      </c>
      <c r="G52" s="101"/>
      <c r="H52" s="102">
        <v>1</v>
      </c>
      <c r="I52" s="102">
        <v>5</v>
      </c>
      <c r="J52" s="103">
        <f>G52+F52+(D52*E52)</f>
        <v>137614</v>
      </c>
      <c r="K52" s="103">
        <f>J52*I52*H52</f>
        <v>688070</v>
      </c>
      <c r="L52" s="104"/>
    </row>
    <row r="53" spans="1:12" ht="15.5" x14ac:dyDescent="0.35">
      <c r="A53" s="3"/>
      <c r="B53" s="109"/>
      <c r="C53" s="98" t="s">
        <v>66</v>
      </c>
      <c r="D53" s="5">
        <v>1</v>
      </c>
      <c r="E53" s="9">
        <v>53807</v>
      </c>
      <c r="F53" s="101">
        <v>20000</v>
      </c>
      <c r="H53" s="102">
        <v>1</v>
      </c>
      <c r="I53" s="102"/>
      <c r="J53" s="103">
        <f>G53+F53+(D53*E53)</f>
        <v>73807</v>
      </c>
      <c r="K53" s="103">
        <f>J53*I53*H53</f>
        <v>0</v>
      </c>
      <c r="L53" s="104"/>
    </row>
    <row r="54" spans="1:12" ht="15.5" x14ac:dyDescent="0.35">
      <c r="A54" s="3"/>
      <c r="B54" s="109"/>
      <c r="C54" s="98" t="s">
        <v>28</v>
      </c>
      <c r="D54" s="5"/>
      <c r="E54" s="100"/>
      <c r="F54" s="101"/>
      <c r="G54" s="101"/>
      <c r="H54" s="102"/>
      <c r="I54" s="102"/>
      <c r="J54" s="103"/>
      <c r="K54" s="103"/>
      <c r="L54" s="104"/>
    </row>
    <row r="55" spans="1:12" ht="15.5" x14ac:dyDescent="0.35">
      <c r="A55" s="3"/>
      <c r="B55" s="97"/>
      <c r="C55" s="98" t="s">
        <v>6</v>
      </c>
      <c r="D55" s="5"/>
      <c r="E55" s="100"/>
      <c r="F55" s="101"/>
      <c r="G55" s="101"/>
      <c r="H55" s="102"/>
      <c r="I55" s="117"/>
      <c r="J55" s="103"/>
      <c r="K55" s="103"/>
      <c r="L55" s="104"/>
    </row>
    <row r="56" spans="1:12" ht="16" thickBot="1" x14ac:dyDescent="0.4">
      <c r="A56" s="120"/>
      <c r="B56" s="376" t="s">
        <v>1</v>
      </c>
      <c r="C56" s="377"/>
      <c r="D56" s="121"/>
      <c r="E56" s="122"/>
      <c r="F56" s="122">
        <f>SUM(F37:F55)</f>
        <v>129000</v>
      </c>
      <c r="G56" s="122">
        <f>SUM(G36:G49)</f>
        <v>2000000</v>
      </c>
      <c r="H56" s="123"/>
      <c r="I56" s="124"/>
      <c r="J56" s="125"/>
      <c r="K56" s="125">
        <f>SUM(K37:K55)</f>
        <v>14488428.5</v>
      </c>
      <c r="L56" s="126"/>
    </row>
    <row r="57" spans="1:12" ht="1.5" customHeight="1" x14ac:dyDescent="0.35">
      <c r="A57" s="127"/>
      <c r="B57" s="128"/>
      <c r="C57" s="128"/>
      <c r="D57" s="129"/>
      <c r="E57" s="130"/>
      <c r="F57" s="130"/>
      <c r="G57" s="130"/>
      <c r="H57" s="131"/>
      <c r="I57" s="132"/>
      <c r="J57" s="130"/>
      <c r="K57" s="130"/>
      <c r="L57" s="130"/>
    </row>
    <row r="58" spans="1:12" ht="19.5" customHeight="1" x14ac:dyDescent="0.35">
      <c r="A58" s="127"/>
      <c r="B58" s="128"/>
      <c r="C58" s="128"/>
      <c r="D58" s="129"/>
      <c r="E58" s="130"/>
      <c r="F58" s="130"/>
      <c r="G58" s="130"/>
      <c r="H58" s="131"/>
      <c r="I58" s="132"/>
      <c r="J58" s="130"/>
      <c r="K58" s="130"/>
      <c r="L58" s="130"/>
    </row>
    <row r="59" spans="1:12" ht="19.5" customHeight="1" x14ac:dyDescent="0.35">
      <c r="A59" s="127"/>
      <c r="B59" s="128"/>
      <c r="C59" s="128"/>
      <c r="D59" s="129"/>
      <c r="E59" s="130"/>
      <c r="F59" s="130"/>
      <c r="G59" s="130"/>
      <c r="H59" s="131"/>
      <c r="I59" s="132"/>
      <c r="J59" s="130"/>
      <c r="K59" s="130"/>
      <c r="L59" s="130"/>
    </row>
    <row r="60" spans="1:12" ht="19.5" customHeight="1" x14ac:dyDescent="0.35">
      <c r="A60" s="127"/>
      <c r="B60" s="128"/>
      <c r="C60" s="128"/>
      <c r="D60" s="129"/>
      <c r="E60" s="130"/>
      <c r="F60" s="130"/>
      <c r="G60" s="130"/>
      <c r="H60" s="131"/>
      <c r="I60" s="132"/>
      <c r="J60" s="130"/>
      <c r="K60" s="130"/>
      <c r="L60" s="130"/>
    </row>
    <row r="61" spans="1:12" ht="19.5" customHeight="1" x14ac:dyDescent="0.35">
      <c r="A61" s="127"/>
      <c r="B61" s="128"/>
      <c r="C61" s="128"/>
      <c r="D61" s="129"/>
      <c r="E61" s="130"/>
      <c r="F61" s="130"/>
      <c r="G61" s="130"/>
      <c r="H61" s="131"/>
      <c r="I61" s="132"/>
      <c r="J61" s="130"/>
      <c r="K61" s="130"/>
      <c r="L61" s="130"/>
    </row>
    <row r="62" spans="1:12" ht="19.5" customHeight="1" x14ac:dyDescent="0.35">
      <c r="A62" s="127"/>
      <c r="B62" s="128"/>
      <c r="C62" s="128"/>
      <c r="D62" s="129"/>
      <c r="E62" s="130"/>
      <c r="F62" s="130"/>
      <c r="G62" s="130"/>
      <c r="H62" s="131"/>
      <c r="I62" s="132"/>
      <c r="J62" s="130"/>
      <c r="K62" s="130"/>
      <c r="L62" s="130"/>
    </row>
    <row r="63" spans="1:12" ht="19.5" customHeight="1" x14ac:dyDescent="0.35">
      <c r="A63" s="127"/>
      <c r="B63" s="128"/>
      <c r="C63" s="128"/>
      <c r="D63" s="129"/>
      <c r="E63" s="130"/>
      <c r="F63" s="130"/>
      <c r="G63" s="130"/>
      <c r="H63" s="131"/>
      <c r="I63" s="132"/>
      <c r="J63" s="130"/>
      <c r="K63" s="130"/>
      <c r="L63" s="130"/>
    </row>
    <row r="64" spans="1:12" ht="19.5" customHeight="1" x14ac:dyDescent="0.35">
      <c r="A64" s="127"/>
      <c r="B64" s="128"/>
      <c r="C64" s="128"/>
      <c r="D64" s="129"/>
      <c r="E64" s="130"/>
      <c r="F64" s="130"/>
      <c r="G64" s="130"/>
      <c r="H64" s="131"/>
      <c r="I64" s="132"/>
      <c r="J64" s="130"/>
      <c r="K64" s="130"/>
      <c r="L64" s="130"/>
    </row>
    <row r="65" spans="1:12" ht="19.5" customHeight="1" x14ac:dyDescent="0.35">
      <c r="A65" s="127"/>
      <c r="B65" s="128"/>
      <c r="C65" s="128"/>
      <c r="D65" s="129"/>
      <c r="E65" s="130"/>
      <c r="F65" s="130"/>
      <c r="G65" s="130"/>
      <c r="H65" s="131"/>
      <c r="I65" s="132"/>
      <c r="J65" s="130"/>
      <c r="K65" s="130"/>
      <c r="L65" s="130"/>
    </row>
    <row r="66" spans="1:12" ht="19.5" customHeight="1" x14ac:dyDescent="0.35">
      <c r="A66" s="127"/>
      <c r="B66" s="128"/>
      <c r="C66" s="128"/>
      <c r="D66" s="129"/>
      <c r="E66" s="130"/>
      <c r="F66" s="130"/>
      <c r="G66" s="130"/>
      <c r="H66" s="131"/>
      <c r="I66" s="132"/>
      <c r="J66" s="130"/>
      <c r="K66" s="130"/>
      <c r="L66" s="130"/>
    </row>
    <row r="67" spans="1:12" ht="19.5" customHeight="1" x14ac:dyDescent="0.35">
      <c r="A67" s="127"/>
      <c r="B67" s="128"/>
      <c r="C67" s="128"/>
      <c r="D67" s="129"/>
      <c r="E67" s="130"/>
      <c r="F67" s="130"/>
      <c r="G67" s="130"/>
      <c r="H67" s="131"/>
      <c r="I67" s="132"/>
      <c r="J67" s="130"/>
      <c r="K67" s="130"/>
      <c r="L67" s="130"/>
    </row>
    <row r="68" spans="1:12" ht="19.5" customHeight="1" x14ac:dyDescent="0.35">
      <c r="A68" s="127"/>
      <c r="B68" s="128"/>
      <c r="C68" s="128"/>
      <c r="D68" s="129"/>
      <c r="E68" s="130"/>
      <c r="F68" s="130"/>
      <c r="G68" s="130"/>
      <c r="H68" s="131"/>
      <c r="I68" s="132"/>
      <c r="J68" s="130"/>
      <c r="K68" s="130"/>
      <c r="L68" s="130"/>
    </row>
    <row r="69" spans="1:12" ht="19.5" customHeight="1" x14ac:dyDescent="0.35">
      <c r="A69" s="127"/>
      <c r="B69" s="128"/>
      <c r="C69" s="128"/>
      <c r="D69" s="129"/>
      <c r="E69" s="130"/>
      <c r="F69" s="130"/>
      <c r="G69" s="130"/>
      <c r="H69" s="131"/>
      <c r="I69" s="132"/>
      <c r="J69" s="130"/>
      <c r="K69" s="130"/>
      <c r="L69" s="130"/>
    </row>
    <row r="70" spans="1:12" ht="19.5" customHeight="1" x14ac:dyDescent="0.35">
      <c r="A70" s="127"/>
      <c r="B70" s="128"/>
      <c r="C70" s="128"/>
      <c r="D70" s="129"/>
      <c r="E70" s="130"/>
      <c r="F70" s="130"/>
      <c r="G70" s="130"/>
      <c r="H70" s="131"/>
      <c r="I70" s="132"/>
      <c r="J70" s="130"/>
      <c r="K70" s="130"/>
      <c r="L70" s="130"/>
    </row>
    <row r="71" spans="1:12" ht="19.5" customHeight="1" x14ac:dyDescent="0.35">
      <c r="A71" s="127"/>
      <c r="B71" s="128"/>
      <c r="C71" s="128"/>
      <c r="D71" s="129"/>
      <c r="E71" s="130"/>
      <c r="F71" s="130"/>
      <c r="G71" s="130"/>
      <c r="H71" s="131"/>
      <c r="I71" s="132"/>
      <c r="J71" s="130"/>
      <c r="K71" s="130"/>
      <c r="L71" s="130"/>
    </row>
    <row r="72" spans="1:12" ht="19.5" customHeight="1" x14ac:dyDescent="0.35">
      <c r="A72" s="127"/>
      <c r="B72" s="128"/>
      <c r="C72" s="128"/>
      <c r="D72" s="129"/>
      <c r="E72" s="130"/>
      <c r="F72" s="130"/>
      <c r="G72" s="130"/>
      <c r="H72" s="131"/>
      <c r="I72" s="132"/>
      <c r="J72" s="130"/>
      <c r="K72" s="130"/>
      <c r="L72" s="130"/>
    </row>
    <row r="73" spans="1:12" ht="19.5" customHeight="1" x14ac:dyDescent="0.35">
      <c r="A73" s="127"/>
      <c r="B73" s="128"/>
      <c r="C73" s="128"/>
      <c r="D73" s="129"/>
      <c r="E73" s="130"/>
      <c r="F73" s="130"/>
      <c r="G73" s="130"/>
      <c r="H73" s="131"/>
      <c r="I73" s="132"/>
      <c r="J73" s="130"/>
      <c r="K73" s="130"/>
      <c r="L73" s="130"/>
    </row>
    <row r="74" spans="1:12" ht="19.5" customHeight="1" x14ac:dyDescent="0.35">
      <c r="A74" s="127"/>
      <c r="B74" s="128"/>
      <c r="C74" s="128"/>
      <c r="D74" s="129"/>
      <c r="E74" s="130"/>
      <c r="F74" s="130"/>
      <c r="G74" s="130"/>
      <c r="H74" s="131"/>
      <c r="I74" s="132"/>
      <c r="J74" s="130"/>
      <c r="K74" s="130"/>
      <c r="L74" s="130"/>
    </row>
    <row r="75" spans="1:12" ht="19.5" customHeight="1" x14ac:dyDescent="0.35">
      <c r="A75" s="127"/>
      <c r="B75" s="128"/>
      <c r="C75" s="128"/>
      <c r="D75" s="129"/>
      <c r="E75" s="130"/>
      <c r="F75" s="130"/>
      <c r="G75" s="130"/>
      <c r="H75" s="131"/>
      <c r="I75" s="132"/>
      <c r="J75" s="130"/>
      <c r="K75" s="130"/>
      <c r="L75" s="130"/>
    </row>
    <row r="76" spans="1:12" ht="19.5" customHeight="1" x14ac:dyDescent="0.35">
      <c r="A76" s="127"/>
      <c r="B76" s="128"/>
      <c r="C76" s="128"/>
      <c r="D76" s="129"/>
      <c r="E76" s="130"/>
      <c r="F76" s="130"/>
      <c r="G76" s="130"/>
      <c r="H76" s="131"/>
      <c r="I76" s="132"/>
      <c r="J76" s="130"/>
      <c r="K76" s="130"/>
      <c r="L76" s="130"/>
    </row>
    <row r="77" spans="1:12" ht="29.25" customHeight="1" x14ac:dyDescent="0.35">
      <c r="A77" s="88" t="s">
        <v>13</v>
      </c>
      <c r="B77" s="373" t="s">
        <v>21</v>
      </c>
      <c r="C77" s="373"/>
      <c r="D77" s="373"/>
      <c r="E77" s="373"/>
      <c r="F77" s="373"/>
      <c r="G77" s="373"/>
      <c r="H77" s="373"/>
      <c r="I77" s="373"/>
      <c r="J77" s="373"/>
      <c r="K77" s="373"/>
      <c r="L77" s="373"/>
    </row>
    <row r="78" spans="1:12" s="137" customFormat="1" ht="15.5" x14ac:dyDescent="0.35">
      <c r="A78" s="135"/>
      <c r="B78" s="135"/>
      <c r="C78" s="136"/>
      <c r="D78" s="136"/>
      <c r="E78" s="135"/>
      <c r="F78" s="135"/>
      <c r="G78" s="135"/>
      <c r="H78" s="136"/>
      <c r="I78" s="136"/>
      <c r="J78" s="135"/>
      <c r="K78" s="135"/>
      <c r="L78" s="135"/>
    </row>
    <row r="79" spans="1:12" s="137" customFormat="1" ht="15.5" x14ac:dyDescent="0.35">
      <c r="A79" s="135"/>
      <c r="B79" s="135"/>
      <c r="C79" s="136"/>
      <c r="D79" s="136"/>
      <c r="E79" s="135"/>
      <c r="F79" s="135"/>
      <c r="G79" s="135"/>
      <c r="H79" s="136"/>
      <c r="I79" s="136"/>
      <c r="J79" s="135"/>
      <c r="K79" s="135"/>
      <c r="L79" s="135"/>
    </row>
    <row r="80" spans="1:12" s="137" customFormat="1" ht="15.5" x14ac:dyDescent="0.35">
      <c r="A80" s="135"/>
      <c r="B80" s="135"/>
      <c r="C80" s="136"/>
      <c r="D80" s="136"/>
      <c r="E80" s="135"/>
      <c r="F80" s="135"/>
      <c r="G80" s="135"/>
      <c r="H80" s="136"/>
      <c r="I80" s="136"/>
      <c r="J80" s="135"/>
      <c r="K80" s="135"/>
      <c r="L80" s="135"/>
    </row>
    <row r="81" spans="1:12" s="137" customFormat="1" ht="15.5" x14ac:dyDescent="0.35">
      <c r="A81" s="135"/>
      <c r="B81" s="135"/>
      <c r="C81" s="136"/>
      <c r="D81" s="136"/>
      <c r="E81" s="135"/>
      <c r="F81" s="135"/>
      <c r="G81" s="135"/>
      <c r="H81" s="136"/>
      <c r="I81" s="136"/>
      <c r="J81" s="135"/>
      <c r="K81" s="135"/>
      <c r="L81" s="135"/>
    </row>
    <row r="82" spans="1:12" s="137" customFormat="1" ht="15.5" x14ac:dyDescent="0.35">
      <c r="A82" s="135"/>
      <c r="B82" s="135"/>
      <c r="C82" s="136"/>
      <c r="D82" s="136"/>
      <c r="E82" s="135"/>
      <c r="F82" s="135"/>
      <c r="G82" s="135"/>
      <c r="H82" s="136"/>
      <c r="I82" s="136"/>
      <c r="J82" s="135"/>
      <c r="K82" s="135"/>
      <c r="L82" s="135"/>
    </row>
    <row r="83" spans="1:12" s="137" customFormat="1" ht="15.5" x14ac:dyDescent="0.35">
      <c r="A83" s="135"/>
      <c r="B83" s="135"/>
      <c r="C83" s="136"/>
      <c r="D83" s="136"/>
      <c r="E83" s="135"/>
      <c r="F83" s="135"/>
      <c r="G83" s="135"/>
      <c r="H83" s="136"/>
      <c r="I83" s="136"/>
      <c r="J83" s="135"/>
      <c r="K83" s="135"/>
      <c r="L83" s="135"/>
    </row>
    <row r="84" spans="1:12" s="137" customFormat="1" ht="15.5" x14ac:dyDescent="0.35">
      <c r="A84" s="135"/>
      <c r="B84" s="135"/>
      <c r="C84" s="136"/>
      <c r="D84" s="136"/>
      <c r="E84" s="135"/>
      <c r="F84" s="135"/>
      <c r="G84" s="135"/>
      <c r="H84" s="136"/>
      <c r="I84" s="136"/>
      <c r="J84" s="135"/>
      <c r="K84" s="135"/>
      <c r="L84" s="135"/>
    </row>
    <row r="85" spans="1:12" s="137" customFormat="1" ht="15.5" x14ac:dyDescent="0.35">
      <c r="A85" s="135"/>
      <c r="B85" s="135"/>
      <c r="C85" s="136"/>
      <c r="D85" s="136"/>
      <c r="E85" s="135"/>
      <c r="F85" s="135"/>
      <c r="G85" s="135"/>
      <c r="H85" s="136"/>
      <c r="I85" s="136"/>
      <c r="J85" s="135"/>
      <c r="K85" s="135"/>
      <c r="L85" s="135"/>
    </row>
    <row r="86" spans="1:12" s="137" customFormat="1" ht="15.5" x14ac:dyDescent="0.35">
      <c r="A86" s="135"/>
      <c r="B86" s="135"/>
      <c r="C86" s="136"/>
      <c r="D86" s="136"/>
      <c r="E86" s="135"/>
      <c r="F86" s="135"/>
      <c r="G86" s="135"/>
      <c r="H86" s="136"/>
      <c r="I86" s="136"/>
      <c r="J86" s="135"/>
      <c r="K86" s="135"/>
      <c r="L86" s="135"/>
    </row>
    <row r="87" spans="1:12" s="137" customFormat="1" ht="15.5" x14ac:dyDescent="0.35">
      <c r="A87" s="135"/>
      <c r="B87" s="135"/>
      <c r="C87" s="136"/>
      <c r="D87" s="136"/>
      <c r="E87" s="135"/>
      <c r="F87" s="135"/>
      <c r="G87" s="135"/>
      <c r="H87" s="136"/>
      <c r="I87" s="136"/>
      <c r="J87" s="135"/>
      <c r="K87" s="135"/>
      <c r="L87" s="135"/>
    </row>
    <row r="88" spans="1:12" s="137" customFormat="1" ht="15.5" x14ac:dyDescent="0.35">
      <c r="A88" s="135"/>
      <c r="B88" s="135"/>
      <c r="C88" s="136"/>
      <c r="D88" s="136"/>
      <c r="E88" s="135"/>
      <c r="F88" s="135"/>
      <c r="G88" s="135"/>
      <c r="H88" s="136"/>
      <c r="I88" s="136"/>
      <c r="J88" s="135"/>
      <c r="K88" s="135"/>
      <c r="L88" s="135"/>
    </row>
    <row r="89" spans="1:12" s="137" customFormat="1" ht="15.5" x14ac:dyDescent="0.35">
      <c r="A89" s="135"/>
      <c r="B89" s="135"/>
      <c r="C89" s="136"/>
      <c r="D89" s="136"/>
      <c r="E89" s="135"/>
      <c r="F89" s="135"/>
      <c r="G89" s="135"/>
      <c r="H89" s="136"/>
      <c r="I89" s="136"/>
      <c r="J89" s="135"/>
      <c r="K89" s="135"/>
      <c r="L89" s="135"/>
    </row>
    <row r="90" spans="1:12" s="137" customFormat="1" ht="15.5" x14ac:dyDescent="0.35">
      <c r="A90" s="135"/>
      <c r="B90" s="135"/>
      <c r="C90" s="136"/>
      <c r="D90" s="136"/>
      <c r="E90" s="135"/>
      <c r="F90" s="135"/>
      <c r="G90" s="135"/>
      <c r="H90" s="136"/>
      <c r="I90" s="136"/>
      <c r="J90" s="135"/>
      <c r="K90" s="135"/>
      <c r="L90" s="135"/>
    </row>
    <row r="91" spans="1:12" s="137" customFormat="1" ht="15.5" x14ac:dyDescent="0.35">
      <c r="A91" s="135"/>
      <c r="B91" s="135"/>
      <c r="C91" s="136"/>
      <c r="D91" s="136"/>
      <c r="E91" s="135"/>
      <c r="F91" s="135"/>
      <c r="G91" s="135"/>
      <c r="H91" s="136"/>
      <c r="I91" s="136"/>
      <c r="J91" s="135"/>
      <c r="K91" s="135"/>
      <c r="L91" s="135"/>
    </row>
    <row r="92" spans="1:12" s="137" customFormat="1" ht="15.5" x14ac:dyDescent="0.35">
      <c r="A92" s="135"/>
      <c r="B92" s="135"/>
      <c r="C92" s="136"/>
      <c r="D92" s="136"/>
      <c r="E92" s="135"/>
      <c r="F92" s="135"/>
      <c r="G92" s="135"/>
      <c r="H92" s="136"/>
      <c r="I92" s="136"/>
      <c r="J92" s="135"/>
      <c r="K92" s="135"/>
      <c r="L92" s="135"/>
    </row>
    <row r="93" spans="1:12" s="137" customFormat="1" ht="15.5" x14ac:dyDescent="0.35">
      <c r="A93" s="135"/>
      <c r="B93" s="135"/>
      <c r="C93" s="136"/>
      <c r="D93" s="136"/>
      <c r="E93" s="135"/>
      <c r="F93" s="135"/>
      <c r="G93" s="135"/>
      <c r="H93" s="136"/>
      <c r="I93" s="136"/>
      <c r="J93" s="135"/>
      <c r="K93" s="135"/>
      <c r="L93" s="135"/>
    </row>
    <row r="94" spans="1:12" s="137" customFormat="1" ht="15.5" x14ac:dyDescent="0.35">
      <c r="A94" s="135"/>
      <c r="B94" s="135"/>
      <c r="C94" s="136"/>
      <c r="D94" s="136"/>
      <c r="E94" s="135"/>
      <c r="F94" s="135"/>
      <c r="G94" s="135"/>
      <c r="H94" s="136"/>
      <c r="I94" s="136"/>
      <c r="J94" s="135"/>
      <c r="K94" s="135"/>
      <c r="L94" s="135"/>
    </row>
    <row r="95" spans="1:12" s="137" customFormat="1" ht="15.5" x14ac:dyDescent="0.35">
      <c r="A95" s="135"/>
      <c r="B95" s="135"/>
      <c r="C95" s="136"/>
      <c r="D95" s="136"/>
      <c r="E95" s="135"/>
      <c r="F95" s="135"/>
      <c r="G95" s="135"/>
      <c r="H95" s="136"/>
      <c r="I95" s="136"/>
      <c r="J95" s="135"/>
      <c r="K95" s="138"/>
      <c r="L95" s="138"/>
    </row>
    <row r="96" spans="1:12" s="137" customFormat="1" ht="15.5" x14ac:dyDescent="0.35">
      <c r="A96" s="135"/>
      <c r="B96" s="135"/>
      <c r="C96" s="136"/>
      <c r="D96" s="136"/>
      <c r="E96" s="135"/>
      <c r="F96" s="135"/>
      <c r="G96" s="135"/>
      <c r="H96" s="136"/>
      <c r="I96" s="136"/>
      <c r="J96" s="135"/>
      <c r="K96" s="138"/>
      <c r="L96" s="138"/>
    </row>
    <row r="97" spans="1:12" s="137" customFormat="1" ht="15.5" x14ac:dyDescent="0.35">
      <c r="A97" s="135"/>
      <c r="B97" s="135"/>
      <c r="C97" s="136"/>
      <c r="D97" s="136"/>
      <c r="E97" s="135"/>
      <c r="F97" s="135"/>
      <c r="G97" s="135"/>
      <c r="H97" s="136"/>
      <c r="I97" s="136"/>
      <c r="J97" s="135"/>
      <c r="K97" s="138"/>
      <c r="L97" s="138"/>
    </row>
    <row r="98" spans="1:12" s="137" customFormat="1" ht="15.5" x14ac:dyDescent="0.35">
      <c r="A98" s="135"/>
      <c r="B98" s="135"/>
      <c r="C98" s="136"/>
      <c r="D98" s="136"/>
      <c r="E98" s="135"/>
      <c r="F98" s="135"/>
      <c r="G98" s="135"/>
      <c r="H98" s="136"/>
      <c r="I98" s="136"/>
      <c r="J98" s="135"/>
      <c r="K98" s="138"/>
      <c r="L98" s="138"/>
    </row>
    <row r="99" spans="1:12" s="137" customFormat="1" ht="15.5" x14ac:dyDescent="0.35">
      <c r="A99" s="135"/>
      <c r="B99" s="135"/>
      <c r="C99" s="136"/>
      <c r="D99" s="136"/>
      <c r="E99" s="135"/>
      <c r="F99" s="135"/>
      <c r="G99" s="135"/>
      <c r="H99" s="136"/>
      <c r="I99" s="136"/>
      <c r="J99" s="135"/>
      <c r="K99" s="138"/>
      <c r="L99" s="138"/>
    </row>
    <row r="100" spans="1:12" s="137" customFormat="1" ht="15.5" x14ac:dyDescent="0.35">
      <c r="A100" s="135"/>
      <c r="B100" s="135"/>
      <c r="C100" s="136"/>
      <c r="D100" s="136"/>
      <c r="E100" s="135"/>
      <c r="F100" s="135"/>
      <c r="G100" s="135"/>
      <c r="H100" s="136"/>
      <c r="I100" s="136"/>
      <c r="J100" s="135"/>
      <c r="K100" s="138"/>
      <c r="L100" s="138"/>
    </row>
    <row r="101" spans="1:12" s="137" customFormat="1" ht="15.5" x14ac:dyDescent="0.35">
      <c r="A101" s="135"/>
      <c r="B101" s="135"/>
      <c r="C101" s="136"/>
      <c r="D101" s="136"/>
      <c r="E101" s="135"/>
      <c r="F101" s="135"/>
      <c r="G101" s="135"/>
      <c r="H101" s="136"/>
      <c r="I101" s="136"/>
      <c r="J101" s="135"/>
      <c r="K101" s="138"/>
      <c r="L101" s="138"/>
    </row>
    <row r="102" spans="1:12" s="137" customFormat="1" ht="15.5" x14ac:dyDescent="0.35">
      <c r="A102" s="135"/>
      <c r="B102" s="135"/>
      <c r="C102" s="136"/>
      <c r="D102" s="136"/>
      <c r="E102" s="135"/>
      <c r="F102" s="135"/>
      <c r="G102" s="135"/>
      <c r="H102" s="136"/>
      <c r="I102" s="136"/>
      <c r="J102" s="135"/>
      <c r="K102" s="138"/>
      <c r="L102" s="138"/>
    </row>
    <row r="103" spans="1:12" s="137" customFormat="1" ht="15.5" x14ac:dyDescent="0.35">
      <c r="A103" s="135"/>
      <c r="B103" s="135"/>
      <c r="C103" s="136"/>
      <c r="D103" s="136"/>
      <c r="E103" s="135"/>
      <c r="F103" s="135"/>
      <c r="G103" s="135"/>
      <c r="H103" s="136"/>
      <c r="I103" s="136"/>
      <c r="J103" s="135"/>
      <c r="K103" s="138"/>
      <c r="L103" s="138"/>
    </row>
    <row r="104" spans="1:12" s="137" customFormat="1" ht="15.5" x14ac:dyDescent="0.35">
      <c r="A104" s="135"/>
      <c r="B104" s="135"/>
      <c r="C104" s="136"/>
      <c r="D104" s="136"/>
      <c r="E104" s="135"/>
      <c r="F104" s="135"/>
      <c r="G104" s="135"/>
      <c r="H104" s="136"/>
      <c r="I104" s="136"/>
      <c r="J104" s="135"/>
      <c r="K104" s="139"/>
      <c r="L104" s="139"/>
    </row>
    <row r="105" spans="1:12" s="137" customFormat="1" ht="15.5" x14ac:dyDescent="0.35">
      <c r="A105" s="135"/>
      <c r="B105" s="135"/>
      <c r="C105" s="136"/>
      <c r="D105" s="136"/>
      <c r="E105" s="135"/>
      <c r="F105" s="135"/>
      <c r="G105" s="135"/>
      <c r="H105" s="136"/>
      <c r="I105" s="136"/>
      <c r="J105" s="135"/>
      <c r="K105" s="140">
        <f>$K$30</f>
        <v>14488428.5</v>
      </c>
      <c r="L105" s="139"/>
    </row>
    <row r="106" spans="1:12" s="137" customFormat="1" ht="15.5" x14ac:dyDescent="0.35">
      <c r="A106" s="135"/>
      <c r="B106" s="135"/>
      <c r="C106" s="136"/>
      <c r="D106" s="136"/>
      <c r="E106" s="135"/>
      <c r="F106" s="135"/>
      <c r="G106" s="135"/>
      <c r="H106" s="136"/>
      <c r="I106" s="136"/>
      <c r="J106" s="135"/>
      <c r="K106" s="140">
        <f>$K$56</f>
        <v>14488428.5</v>
      </c>
      <c r="L106" s="141"/>
    </row>
    <row r="107" spans="1:12" s="137" customFormat="1" ht="15.5" x14ac:dyDescent="0.35">
      <c r="A107" s="135"/>
      <c r="B107" s="135"/>
      <c r="C107" s="136"/>
      <c r="D107" s="136"/>
      <c r="E107" s="135"/>
      <c r="F107" s="135"/>
      <c r="G107" s="135"/>
      <c r="H107" s="136"/>
      <c r="I107" s="136"/>
      <c r="J107" s="135"/>
      <c r="K107" s="140">
        <f>K105-K106</f>
        <v>0</v>
      </c>
      <c r="L107" s="141">
        <f>K107/K105*100%</f>
        <v>0</v>
      </c>
    </row>
    <row r="108" spans="1:12" s="137" customFormat="1" ht="15.5" x14ac:dyDescent="0.35">
      <c r="A108" s="135"/>
      <c r="B108" s="135"/>
      <c r="C108" s="136"/>
      <c r="D108" s="136"/>
      <c r="E108" s="135"/>
      <c r="F108" s="135"/>
      <c r="G108" s="135"/>
      <c r="H108" s="136"/>
      <c r="I108" s="136"/>
      <c r="J108" s="135"/>
      <c r="K108" s="139"/>
      <c r="L108" s="141">
        <f>K106/K105*100%</f>
        <v>1</v>
      </c>
    </row>
    <row r="109" spans="1:12" s="137" customFormat="1" ht="15.5" x14ac:dyDescent="0.35">
      <c r="A109" s="135"/>
      <c r="B109" s="142"/>
      <c r="C109" s="136"/>
      <c r="D109" s="136"/>
      <c r="E109" s="135"/>
      <c r="F109" s="135"/>
      <c r="G109" s="135"/>
      <c r="H109" s="136"/>
      <c r="I109" s="136"/>
      <c r="J109" s="135"/>
      <c r="K109" s="143"/>
      <c r="L109" s="143"/>
    </row>
    <row r="110" spans="1:12" ht="20.149999999999999" customHeight="1" x14ac:dyDescent="0.35">
      <c r="B110" s="144"/>
      <c r="C110" s="145"/>
      <c r="D110" s="145"/>
      <c r="E110" s="146"/>
      <c r="F110" s="146"/>
    </row>
  </sheetData>
  <mergeCells count="17">
    <mergeCell ref="A41:A42"/>
    <mergeCell ref="B41:B42"/>
    <mergeCell ref="B56:C56"/>
    <mergeCell ref="B77:L77"/>
    <mergeCell ref="A15:A16"/>
    <mergeCell ref="B15:B16"/>
    <mergeCell ref="B30:C30"/>
    <mergeCell ref="B33:L33"/>
    <mergeCell ref="A38:A39"/>
    <mergeCell ref="B38:B39"/>
    <mergeCell ref="A12:A13"/>
    <mergeCell ref="B12:B13"/>
    <mergeCell ref="A1:C1"/>
    <mergeCell ref="I1:K1"/>
    <mergeCell ref="B3:K3"/>
    <mergeCell ref="B5:K5"/>
    <mergeCell ref="B7:K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BC1D-F376-4B5E-885B-23533F45163F}">
  <dimension ref="A1:L104"/>
  <sheetViews>
    <sheetView workbookViewId="0">
      <selection sqref="A1:C1"/>
    </sheetView>
  </sheetViews>
  <sheetFormatPr defaultColWidth="9.1796875" defaultRowHeight="20.149999999999999" customHeight="1" x14ac:dyDescent="0.35"/>
  <cols>
    <col min="1" max="1" width="6.81640625" style="82" customWidth="1"/>
    <col min="2" max="2" width="24" style="81" customWidth="1"/>
    <col min="3" max="3" width="20.26953125" style="82" customWidth="1"/>
    <col min="4" max="4" width="7.453125" style="79" customWidth="1"/>
    <col min="5" max="5" width="8.1796875" style="80" customWidth="1"/>
    <col min="6" max="6" width="9" style="81" customWidth="1"/>
    <col min="7" max="7" width="12.54296875" style="81" customWidth="1"/>
    <col min="8" max="8" width="7.453125" style="82" customWidth="1"/>
    <col min="9" max="9" width="8" style="82" customWidth="1"/>
    <col min="10" max="10" width="12.1796875" style="81" customWidth="1"/>
    <col min="11" max="11" width="14.54296875" style="81" customWidth="1"/>
    <col min="12" max="12" width="14.1796875" style="81" customWidth="1"/>
    <col min="13" max="256" width="9.1796875" style="84"/>
    <col min="257" max="257" width="6.81640625" style="84" customWidth="1"/>
    <col min="258" max="258" width="24" style="84" customWidth="1"/>
    <col min="259" max="259" width="20.26953125" style="84" customWidth="1"/>
    <col min="260" max="260" width="7.453125" style="84" customWidth="1"/>
    <col min="261" max="261" width="8.1796875" style="84" customWidth="1"/>
    <col min="262" max="262" width="9" style="84" customWidth="1"/>
    <col min="263" max="263" width="12.54296875" style="84" customWidth="1"/>
    <col min="264" max="264" width="7.453125" style="84" customWidth="1"/>
    <col min="265" max="265" width="8" style="84" customWidth="1"/>
    <col min="266" max="266" width="12.1796875" style="84" customWidth="1"/>
    <col min="267" max="267" width="14.54296875" style="84" customWidth="1"/>
    <col min="268" max="268" width="14.1796875" style="84" customWidth="1"/>
    <col min="269" max="512" width="9.1796875" style="84"/>
    <col min="513" max="513" width="6.81640625" style="84" customWidth="1"/>
    <col min="514" max="514" width="24" style="84" customWidth="1"/>
    <col min="515" max="515" width="20.26953125" style="84" customWidth="1"/>
    <col min="516" max="516" width="7.453125" style="84" customWidth="1"/>
    <col min="517" max="517" width="8.1796875" style="84" customWidth="1"/>
    <col min="518" max="518" width="9" style="84" customWidth="1"/>
    <col min="519" max="519" width="12.54296875" style="84" customWidth="1"/>
    <col min="520" max="520" width="7.453125" style="84" customWidth="1"/>
    <col min="521" max="521" width="8" style="84" customWidth="1"/>
    <col min="522" max="522" width="12.1796875" style="84" customWidth="1"/>
    <col min="523" max="523" width="14.54296875" style="84" customWidth="1"/>
    <col min="524" max="524" width="14.1796875" style="84" customWidth="1"/>
    <col min="525" max="768" width="9.1796875" style="84"/>
    <col min="769" max="769" width="6.81640625" style="84" customWidth="1"/>
    <col min="770" max="770" width="24" style="84" customWidth="1"/>
    <col min="771" max="771" width="20.26953125" style="84" customWidth="1"/>
    <col min="772" max="772" width="7.453125" style="84" customWidth="1"/>
    <col min="773" max="773" width="8.1796875" style="84" customWidth="1"/>
    <col min="774" max="774" width="9" style="84" customWidth="1"/>
    <col min="775" max="775" width="12.54296875" style="84" customWidth="1"/>
    <col min="776" max="776" width="7.453125" style="84" customWidth="1"/>
    <col min="777" max="777" width="8" style="84" customWidth="1"/>
    <col min="778" max="778" width="12.1796875" style="84" customWidth="1"/>
    <col min="779" max="779" width="14.54296875" style="84" customWidth="1"/>
    <col min="780" max="780" width="14.1796875" style="84" customWidth="1"/>
    <col min="781" max="1024" width="9.1796875" style="84"/>
    <col min="1025" max="1025" width="6.81640625" style="84" customWidth="1"/>
    <col min="1026" max="1026" width="24" style="84" customWidth="1"/>
    <col min="1027" max="1027" width="20.26953125" style="84" customWidth="1"/>
    <col min="1028" max="1028" width="7.453125" style="84" customWidth="1"/>
    <col min="1029" max="1029" width="8.1796875" style="84" customWidth="1"/>
    <col min="1030" max="1030" width="9" style="84" customWidth="1"/>
    <col min="1031" max="1031" width="12.54296875" style="84" customWidth="1"/>
    <col min="1032" max="1032" width="7.453125" style="84" customWidth="1"/>
    <col min="1033" max="1033" width="8" style="84" customWidth="1"/>
    <col min="1034" max="1034" width="12.1796875" style="84" customWidth="1"/>
    <col min="1035" max="1035" width="14.54296875" style="84" customWidth="1"/>
    <col min="1036" max="1036" width="14.1796875" style="84" customWidth="1"/>
    <col min="1037" max="1280" width="9.1796875" style="84"/>
    <col min="1281" max="1281" width="6.81640625" style="84" customWidth="1"/>
    <col min="1282" max="1282" width="24" style="84" customWidth="1"/>
    <col min="1283" max="1283" width="20.26953125" style="84" customWidth="1"/>
    <col min="1284" max="1284" width="7.453125" style="84" customWidth="1"/>
    <col min="1285" max="1285" width="8.1796875" style="84" customWidth="1"/>
    <col min="1286" max="1286" width="9" style="84" customWidth="1"/>
    <col min="1287" max="1287" width="12.54296875" style="84" customWidth="1"/>
    <col min="1288" max="1288" width="7.453125" style="84" customWidth="1"/>
    <col min="1289" max="1289" width="8" style="84" customWidth="1"/>
    <col min="1290" max="1290" width="12.1796875" style="84" customWidth="1"/>
    <col min="1291" max="1291" width="14.54296875" style="84" customWidth="1"/>
    <col min="1292" max="1292" width="14.1796875" style="84" customWidth="1"/>
    <col min="1293" max="1536" width="9.1796875" style="84"/>
    <col min="1537" max="1537" width="6.81640625" style="84" customWidth="1"/>
    <col min="1538" max="1538" width="24" style="84" customWidth="1"/>
    <col min="1539" max="1539" width="20.26953125" style="84" customWidth="1"/>
    <col min="1540" max="1540" width="7.453125" style="84" customWidth="1"/>
    <col min="1541" max="1541" width="8.1796875" style="84" customWidth="1"/>
    <col min="1542" max="1542" width="9" style="84" customWidth="1"/>
    <col min="1543" max="1543" width="12.54296875" style="84" customWidth="1"/>
    <col min="1544" max="1544" width="7.453125" style="84" customWidth="1"/>
    <col min="1545" max="1545" width="8" style="84" customWidth="1"/>
    <col min="1546" max="1546" width="12.1796875" style="84" customWidth="1"/>
    <col min="1547" max="1547" width="14.54296875" style="84" customWidth="1"/>
    <col min="1548" max="1548" width="14.1796875" style="84" customWidth="1"/>
    <col min="1549" max="1792" width="9.1796875" style="84"/>
    <col min="1793" max="1793" width="6.81640625" style="84" customWidth="1"/>
    <col min="1794" max="1794" width="24" style="84" customWidth="1"/>
    <col min="1795" max="1795" width="20.26953125" style="84" customWidth="1"/>
    <col min="1796" max="1796" width="7.453125" style="84" customWidth="1"/>
    <col min="1797" max="1797" width="8.1796875" style="84" customWidth="1"/>
    <col min="1798" max="1798" width="9" style="84" customWidth="1"/>
    <col min="1799" max="1799" width="12.54296875" style="84" customWidth="1"/>
    <col min="1800" max="1800" width="7.453125" style="84" customWidth="1"/>
    <col min="1801" max="1801" width="8" style="84" customWidth="1"/>
    <col min="1802" max="1802" width="12.1796875" style="84" customWidth="1"/>
    <col min="1803" max="1803" width="14.54296875" style="84" customWidth="1"/>
    <col min="1804" max="1804" width="14.1796875" style="84" customWidth="1"/>
    <col min="1805" max="2048" width="9.1796875" style="84"/>
    <col min="2049" max="2049" width="6.81640625" style="84" customWidth="1"/>
    <col min="2050" max="2050" width="24" style="84" customWidth="1"/>
    <col min="2051" max="2051" width="20.26953125" style="84" customWidth="1"/>
    <col min="2052" max="2052" width="7.453125" style="84" customWidth="1"/>
    <col min="2053" max="2053" width="8.1796875" style="84" customWidth="1"/>
    <col min="2054" max="2054" width="9" style="84" customWidth="1"/>
    <col min="2055" max="2055" width="12.54296875" style="84" customWidth="1"/>
    <col min="2056" max="2056" width="7.453125" style="84" customWidth="1"/>
    <col min="2057" max="2057" width="8" style="84" customWidth="1"/>
    <col min="2058" max="2058" width="12.1796875" style="84" customWidth="1"/>
    <col min="2059" max="2059" width="14.54296875" style="84" customWidth="1"/>
    <col min="2060" max="2060" width="14.1796875" style="84" customWidth="1"/>
    <col min="2061" max="2304" width="9.1796875" style="84"/>
    <col min="2305" max="2305" width="6.81640625" style="84" customWidth="1"/>
    <col min="2306" max="2306" width="24" style="84" customWidth="1"/>
    <col min="2307" max="2307" width="20.26953125" style="84" customWidth="1"/>
    <col min="2308" max="2308" width="7.453125" style="84" customWidth="1"/>
    <col min="2309" max="2309" width="8.1796875" style="84" customWidth="1"/>
    <col min="2310" max="2310" width="9" style="84" customWidth="1"/>
    <col min="2311" max="2311" width="12.54296875" style="84" customWidth="1"/>
    <col min="2312" max="2312" width="7.453125" style="84" customWidth="1"/>
    <col min="2313" max="2313" width="8" style="84" customWidth="1"/>
    <col min="2314" max="2314" width="12.1796875" style="84" customWidth="1"/>
    <col min="2315" max="2315" width="14.54296875" style="84" customWidth="1"/>
    <col min="2316" max="2316" width="14.1796875" style="84" customWidth="1"/>
    <col min="2317" max="2560" width="9.1796875" style="84"/>
    <col min="2561" max="2561" width="6.81640625" style="84" customWidth="1"/>
    <col min="2562" max="2562" width="24" style="84" customWidth="1"/>
    <col min="2563" max="2563" width="20.26953125" style="84" customWidth="1"/>
    <col min="2564" max="2564" width="7.453125" style="84" customWidth="1"/>
    <col min="2565" max="2565" width="8.1796875" style="84" customWidth="1"/>
    <col min="2566" max="2566" width="9" style="84" customWidth="1"/>
    <col min="2567" max="2567" width="12.54296875" style="84" customWidth="1"/>
    <col min="2568" max="2568" width="7.453125" style="84" customWidth="1"/>
    <col min="2569" max="2569" width="8" style="84" customWidth="1"/>
    <col min="2570" max="2570" width="12.1796875" style="84" customWidth="1"/>
    <col min="2571" max="2571" width="14.54296875" style="84" customWidth="1"/>
    <col min="2572" max="2572" width="14.1796875" style="84" customWidth="1"/>
    <col min="2573" max="2816" width="9.1796875" style="84"/>
    <col min="2817" max="2817" width="6.81640625" style="84" customWidth="1"/>
    <col min="2818" max="2818" width="24" style="84" customWidth="1"/>
    <col min="2819" max="2819" width="20.26953125" style="84" customWidth="1"/>
    <col min="2820" max="2820" width="7.453125" style="84" customWidth="1"/>
    <col min="2821" max="2821" width="8.1796875" style="84" customWidth="1"/>
    <col min="2822" max="2822" width="9" style="84" customWidth="1"/>
    <col min="2823" max="2823" width="12.54296875" style="84" customWidth="1"/>
    <col min="2824" max="2824" width="7.453125" style="84" customWidth="1"/>
    <col min="2825" max="2825" width="8" style="84" customWidth="1"/>
    <col min="2826" max="2826" width="12.1796875" style="84" customWidth="1"/>
    <col min="2827" max="2827" width="14.54296875" style="84" customWidth="1"/>
    <col min="2828" max="2828" width="14.1796875" style="84" customWidth="1"/>
    <col min="2829" max="3072" width="9.1796875" style="84"/>
    <col min="3073" max="3073" width="6.81640625" style="84" customWidth="1"/>
    <col min="3074" max="3074" width="24" style="84" customWidth="1"/>
    <col min="3075" max="3075" width="20.26953125" style="84" customWidth="1"/>
    <col min="3076" max="3076" width="7.453125" style="84" customWidth="1"/>
    <col min="3077" max="3077" width="8.1796875" style="84" customWidth="1"/>
    <col min="3078" max="3078" width="9" style="84" customWidth="1"/>
    <col min="3079" max="3079" width="12.54296875" style="84" customWidth="1"/>
    <col min="3080" max="3080" width="7.453125" style="84" customWidth="1"/>
    <col min="3081" max="3081" width="8" style="84" customWidth="1"/>
    <col min="3082" max="3082" width="12.1796875" style="84" customWidth="1"/>
    <col min="3083" max="3083" width="14.54296875" style="84" customWidth="1"/>
    <col min="3084" max="3084" width="14.1796875" style="84" customWidth="1"/>
    <col min="3085" max="3328" width="9.1796875" style="84"/>
    <col min="3329" max="3329" width="6.81640625" style="84" customWidth="1"/>
    <col min="3330" max="3330" width="24" style="84" customWidth="1"/>
    <col min="3331" max="3331" width="20.26953125" style="84" customWidth="1"/>
    <col min="3332" max="3332" width="7.453125" style="84" customWidth="1"/>
    <col min="3333" max="3333" width="8.1796875" style="84" customWidth="1"/>
    <col min="3334" max="3334" width="9" style="84" customWidth="1"/>
    <col min="3335" max="3335" width="12.54296875" style="84" customWidth="1"/>
    <col min="3336" max="3336" width="7.453125" style="84" customWidth="1"/>
    <col min="3337" max="3337" width="8" style="84" customWidth="1"/>
    <col min="3338" max="3338" width="12.1796875" style="84" customWidth="1"/>
    <col min="3339" max="3339" width="14.54296875" style="84" customWidth="1"/>
    <col min="3340" max="3340" width="14.1796875" style="84" customWidth="1"/>
    <col min="3341" max="3584" width="9.1796875" style="84"/>
    <col min="3585" max="3585" width="6.81640625" style="84" customWidth="1"/>
    <col min="3586" max="3586" width="24" style="84" customWidth="1"/>
    <col min="3587" max="3587" width="20.26953125" style="84" customWidth="1"/>
    <col min="3588" max="3588" width="7.453125" style="84" customWidth="1"/>
    <col min="3589" max="3589" width="8.1796875" style="84" customWidth="1"/>
    <col min="3590" max="3590" width="9" style="84" customWidth="1"/>
    <col min="3591" max="3591" width="12.54296875" style="84" customWidth="1"/>
    <col min="3592" max="3592" width="7.453125" style="84" customWidth="1"/>
    <col min="3593" max="3593" width="8" style="84" customWidth="1"/>
    <col min="3594" max="3594" width="12.1796875" style="84" customWidth="1"/>
    <col min="3595" max="3595" width="14.54296875" style="84" customWidth="1"/>
    <col min="3596" max="3596" width="14.1796875" style="84" customWidth="1"/>
    <col min="3597" max="3840" width="9.1796875" style="84"/>
    <col min="3841" max="3841" width="6.81640625" style="84" customWidth="1"/>
    <col min="3842" max="3842" width="24" style="84" customWidth="1"/>
    <col min="3843" max="3843" width="20.26953125" style="84" customWidth="1"/>
    <col min="3844" max="3844" width="7.453125" style="84" customWidth="1"/>
    <col min="3845" max="3845" width="8.1796875" style="84" customWidth="1"/>
    <col min="3846" max="3846" width="9" style="84" customWidth="1"/>
    <col min="3847" max="3847" width="12.54296875" style="84" customWidth="1"/>
    <col min="3848" max="3848" width="7.453125" style="84" customWidth="1"/>
    <col min="3849" max="3849" width="8" style="84" customWidth="1"/>
    <col min="3850" max="3850" width="12.1796875" style="84" customWidth="1"/>
    <col min="3851" max="3851" width="14.54296875" style="84" customWidth="1"/>
    <col min="3852" max="3852" width="14.1796875" style="84" customWidth="1"/>
    <col min="3853" max="4096" width="9.1796875" style="84"/>
    <col min="4097" max="4097" width="6.81640625" style="84" customWidth="1"/>
    <col min="4098" max="4098" width="24" style="84" customWidth="1"/>
    <col min="4099" max="4099" width="20.26953125" style="84" customWidth="1"/>
    <col min="4100" max="4100" width="7.453125" style="84" customWidth="1"/>
    <col min="4101" max="4101" width="8.1796875" style="84" customWidth="1"/>
    <col min="4102" max="4102" width="9" style="84" customWidth="1"/>
    <col min="4103" max="4103" width="12.54296875" style="84" customWidth="1"/>
    <col min="4104" max="4104" width="7.453125" style="84" customWidth="1"/>
    <col min="4105" max="4105" width="8" style="84" customWidth="1"/>
    <col min="4106" max="4106" width="12.1796875" style="84" customWidth="1"/>
    <col min="4107" max="4107" width="14.54296875" style="84" customWidth="1"/>
    <col min="4108" max="4108" width="14.1796875" style="84" customWidth="1"/>
    <col min="4109" max="4352" width="9.1796875" style="84"/>
    <col min="4353" max="4353" width="6.81640625" style="84" customWidth="1"/>
    <col min="4354" max="4354" width="24" style="84" customWidth="1"/>
    <col min="4355" max="4355" width="20.26953125" style="84" customWidth="1"/>
    <col min="4356" max="4356" width="7.453125" style="84" customWidth="1"/>
    <col min="4357" max="4357" width="8.1796875" style="84" customWidth="1"/>
    <col min="4358" max="4358" width="9" style="84" customWidth="1"/>
    <col min="4359" max="4359" width="12.54296875" style="84" customWidth="1"/>
    <col min="4360" max="4360" width="7.453125" style="84" customWidth="1"/>
    <col min="4361" max="4361" width="8" style="84" customWidth="1"/>
    <col min="4362" max="4362" width="12.1796875" style="84" customWidth="1"/>
    <col min="4363" max="4363" width="14.54296875" style="84" customWidth="1"/>
    <col min="4364" max="4364" width="14.1796875" style="84" customWidth="1"/>
    <col min="4365" max="4608" width="9.1796875" style="84"/>
    <col min="4609" max="4609" width="6.81640625" style="84" customWidth="1"/>
    <col min="4610" max="4610" width="24" style="84" customWidth="1"/>
    <col min="4611" max="4611" width="20.26953125" style="84" customWidth="1"/>
    <col min="4612" max="4612" width="7.453125" style="84" customWidth="1"/>
    <col min="4613" max="4613" width="8.1796875" style="84" customWidth="1"/>
    <col min="4614" max="4614" width="9" style="84" customWidth="1"/>
    <col min="4615" max="4615" width="12.54296875" style="84" customWidth="1"/>
    <col min="4616" max="4616" width="7.453125" style="84" customWidth="1"/>
    <col min="4617" max="4617" width="8" style="84" customWidth="1"/>
    <col min="4618" max="4618" width="12.1796875" style="84" customWidth="1"/>
    <col min="4619" max="4619" width="14.54296875" style="84" customWidth="1"/>
    <col min="4620" max="4620" width="14.1796875" style="84" customWidth="1"/>
    <col min="4621" max="4864" width="9.1796875" style="84"/>
    <col min="4865" max="4865" width="6.81640625" style="84" customWidth="1"/>
    <col min="4866" max="4866" width="24" style="84" customWidth="1"/>
    <col min="4867" max="4867" width="20.26953125" style="84" customWidth="1"/>
    <col min="4868" max="4868" width="7.453125" style="84" customWidth="1"/>
    <col min="4869" max="4869" width="8.1796875" style="84" customWidth="1"/>
    <col min="4870" max="4870" width="9" style="84" customWidth="1"/>
    <col min="4871" max="4871" width="12.54296875" style="84" customWidth="1"/>
    <col min="4872" max="4872" width="7.453125" style="84" customWidth="1"/>
    <col min="4873" max="4873" width="8" style="84" customWidth="1"/>
    <col min="4874" max="4874" width="12.1796875" style="84" customWidth="1"/>
    <col min="4875" max="4875" width="14.54296875" style="84" customWidth="1"/>
    <col min="4876" max="4876" width="14.1796875" style="84" customWidth="1"/>
    <col min="4877" max="5120" width="9.1796875" style="84"/>
    <col min="5121" max="5121" width="6.81640625" style="84" customWidth="1"/>
    <col min="5122" max="5122" width="24" style="84" customWidth="1"/>
    <col min="5123" max="5123" width="20.26953125" style="84" customWidth="1"/>
    <col min="5124" max="5124" width="7.453125" style="84" customWidth="1"/>
    <col min="5125" max="5125" width="8.1796875" style="84" customWidth="1"/>
    <col min="5126" max="5126" width="9" style="84" customWidth="1"/>
    <col min="5127" max="5127" width="12.54296875" style="84" customWidth="1"/>
    <col min="5128" max="5128" width="7.453125" style="84" customWidth="1"/>
    <col min="5129" max="5129" width="8" style="84" customWidth="1"/>
    <col min="5130" max="5130" width="12.1796875" style="84" customWidth="1"/>
    <col min="5131" max="5131" width="14.54296875" style="84" customWidth="1"/>
    <col min="5132" max="5132" width="14.1796875" style="84" customWidth="1"/>
    <col min="5133" max="5376" width="9.1796875" style="84"/>
    <col min="5377" max="5377" width="6.81640625" style="84" customWidth="1"/>
    <col min="5378" max="5378" width="24" style="84" customWidth="1"/>
    <col min="5379" max="5379" width="20.26953125" style="84" customWidth="1"/>
    <col min="5380" max="5380" width="7.453125" style="84" customWidth="1"/>
    <col min="5381" max="5381" width="8.1796875" style="84" customWidth="1"/>
    <col min="5382" max="5382" width="9" style="84" customWidth="1"/>
    <col min="5383" max="5383" width="12.54296875" style="84" customWidth="1"/>
    <col min="5384" max="5384" width="7.453125" style="84" customWidth="1"/>
    <col min="5385" max="5385" width="8" style="84" customWidth="1"/>
    <col min="5386" max="5386" width="12.1796875" style="84" customWidth="1"/>
    <col min="5387" max="5387" width="14.54296875" style="84" customWidth="1"/>
    <col min="5388" max="5388" width="14.1796875" style="84" customWidth="1"/>
    <col min="5389" max="5632" width="9.1796875" style="84"/>
    <col min="5633" max="5633" width="6.81640625" style="84" customWidth="1"/>
    <col min="5634" max="5634" width="24" style="84" customWidth="1"/>
    <col min="5635" max="5635" width="20.26953125" style="84" customWidth="1"/>
    <col min="5636" max="5636" width="7.453125" style="84" customWidth="1"/>
    <col min="5637" max="5637" width="8.1796875" style="84" customWidth="1"/>
    <col min="5638" max="5638" width="9" style="84" customWidth="1"/>
    <col min="5639" max="5639" width="12.54296875" style="84" customWidth="1"/>
    <col min="5640" max="5640" width="7.453125" style="84" customWidth="1"/>
    <col min="5641" max="5641" width="8" style="84" customWidth="1"/>
    <col min="5642" max="5642" width="12.1796875" style="84" customWidth="1"/>
    <col min="5643" max="5643" width="14.54296875" style="84" customWidth="1"/>
    <col min="5644" max="5644" width="14.1796875" style="84" customWidth="1"/>
    <col min="5645" max="5888" width="9.1796875" style="84"/>
    <col min="5889" max="5889" width="6.81640625" style="84" customWidth="1"/>
    <col min="5890" max="5890" width="24" style="84" customWidth="1"/>
    <col min="5891" max="5891" width="20.26953125" style="84" customWidth="1"/>
    <col min="5892" max="5892" width="7.453125" style="84" customWidth="1"/>
    <col min="5893" max="5893" width="8.1796875" style="84" customWidth="1"/>
    <col min="5894" max="5894" width="9" style="84" customWidth="1"/>
    <col min="5895" max="5895" width="12.54296875" style="84" customWidth="1"/>
    <col min="5896" max="5896" width="7.453125" style="84" customWidth="1"/>
    <col min="5897" max="5897" width="8" style="84" customWidth="1"/>
    <col min="5898" max="5898" width="12.1796875" style="84" customWidth="1"/>
    <col min="5899" max="5899" width="14.54296875" style="84" customWidth="1"/>
    <col min="5900" max="5900" width="14.1796875" style="84" customWidth="1"/>
    <col min="5901" max="6144" width="9.1796875" style="84"/>
    <col min="6145" max="6145" width="6.81640625" style="84" customWidth="1"/>
    <col min="6146" max="6146" width="24" style="84" customWidth="1"/>
    <col min="6147" max="6147" width="20.26953125" style="84" customWidth="1"/>
    <col min="6148" max="6148" width="7.453125" style="84" customWidth="1"/>
    <col min="6149" max="6149" width="8.1796875" style="84" customWidth="1"/>
    <col min="6150" max="6150" width="9" style="84" customWidth="1"/>
    <col min="6151" max="6151" width="12.54296875" style="84" customWidth="1"/>
    <col min="6152" max="6152" width="7.453125" style="84" customWidth="1"/>
    <col min="6153" max="6153" width="8" style="84" customWidth="1"/>
    <col min="6154" max="6154" width="12.1796875" style="84" customWidth="1"/>
    <col min="6155" max="6155" width="14.54296875" style="84" customWidth="1"/>
    <col min="6156" max="6156" width="14.1796875" style="84" customWidth="1"/>
    <col min="6157" max="6400" width="9.1796875" style="84"/>
    <col min="6401" max="6401" width="6.81640625" style="84" customWidth="1"/>
    <col min="6402" max="6402" width="24" style="84" customWidth="1"/>
    <col min="6403" max="6403" width="20.26953125" style="84" customWidth="1"/>
    <col min="6404" max="6404" width="7.453125" style="84" customWidth="1"/>
    <col min="6405" max="6405" width="8.1796875" style="84" customWidth="1"/>
    <col min="6406" max="6406" width="9" style="84" customWidth="1"/>
    <col min="6407" max="6407" width="12.54296875" style="84" customWidth="1"/>
    <col min="6408" max="6408" width="7.453125" style="84" customWidth="1"/>
    <col min="6409" max="6409" width="8" style="84" customWidth="1"/>
    <col min="6410" max="6410" width="12.1796875" style="84" customWidth="1"/>
    <col min="6411" max="6411" width="14.54296875" style="84" customWidth="1"/>
    <col min="6412" max="6412" width="14.1796875" style="84" customWidth="1"/>
    <col min="6413" max="6656" width="9.1796875" style="84"/>
    <col min="6657" max="6657" width="6.81640625" style="84" customWidth="1"/>
    <col min="6658" max="6658" width="24" style="84" customWidth="1"/>
    <col min="6659" max="6659" width="20.26953125" style="84" customWidth="1"/>
    <col min="6660" max="6660" width="7.453125" style="84" customWidth="1"/>
    <col min="6661" max="6661" width="8.1796875" style="84" customWidth="1"/>
    <col min="6662" max="6662" width="9" style="84" customWidth="1"/>
    <col min="6663" max="6663" width="12.54296875" style="84" customWidth="1"/>
    <col min="6664" max="6664" width="7.453125" style="84" customWidth="1"/>
    <col min="6665" max="6665" width="8" style="84" customWidth="1"/>
    <col min="6666" max="6666" width="12.1796875" style="84" customWidth="1"/>
    <col min="6667" max="6667" width="14.54296875" style="84" customWidth="1"/>
    <col min="6668" max="6668" width="14.1796875" style="84" customWidth="1"/>
    <col min="6669" max="6912" width="9.1796875" style="84"/>
    <col min="6913" max="6913" width="6.81640625" style="84" customWidth="1"/>
    <col min="6914" max="6914" width="24" style="84" customWidth="1"/>
    <col min="6915" max="6915" width="20.26953125" style="84" customWidth="1"/>
    <col min="6916" max="6916" width="7.453125" style="84" customWidth="1"/>
    <col min="6917" max="6917" width="8.1796875" style="84" customWidth="1"/>
    <col min="6918" max="6918" width="9" style="84" customWidth="1"/>
    <col min="6919" max="6919" width="12.54296875" style="84" customWidth="1"/>
    <col min="6920" max="6920" width="7.453125" style="84" customWidth="1"/>
    <col min="6921" max="6921" width="8" style="84" customWidth="1"/>
    <col min="6922" max="6922" width="12.1796875" style="84" customWidth="1"/>
    <col min="6923" max="6923" width="14.54296875" style="84" customWidth="1"/>
    <col min="6924" max="6924" width="14.1796875" style="84" customWidth="1"/>
    <col min="6925" max="7168" width="9.1796875" style="84"/>
    <col min="7169" max="7169" width="6.81640625" style="84" customWidth="1"/>
    <col min="7170" max="7170" width="24" style="84" customWidth="1"/>
    <col min="7171" max="7171" width="20.26953125" style="84" customWidth="1"/>
    <col min="7172" max="7172" width="7.453125" style="84" customWidth="1"/>
    <col min="7173" max="7173" width="8.1796875" style="84" customWidth="1"/>
    <col min="7174" max="7174" width="9" style="84" customWidth="1"/>
    <col min="7175" max="7175" width="12.54296875" style="84" customWidth="1"/>
    <col min="7176" max="7176" width="7.453125" style="84" customWidth="1"/>
    <col min="7177" max="7177" width="8" style="84" customWidth="1"/>
    <col min="7178" max="7178" width="12.1796875" style="84" customWidth="1"/>
    <col min="7179" max="7179" width="14.54296875" style="84" customWidth="1"/>
    <col min="7180" max="7180" width="14.1796875" style="84" customWidth="1"/>
    <col min="7181" max="7424" width="9.1796875" style="84"/>
    <col min="7425" max="7425" width="6.81640625" style="84" customWidth="1"/>
    <col min="7426" max="7426" width="24" style="84" customWidth="1"/>
    <col min="7427" max="7427" width="20.26953125" style="84" customWidth="1"/>
    <col min="7428" max="7428" width="7.453125" style="84" customWidth="1"/>
    <col min="7429" max="7429" width="8.1796875" style="84" customWidth="1"/>
    <col min="7430" max="7430" width="9" style="84" customWidth="1"/>
    <col min="7431" max="7431" width="12.54296875" style="84" customWidth="1"/>
    <col min="7432" max="7432" width="7.453125" style="84" customWidth="1"/>
    <col min="7433" max="7433" width="8" style="84" customWidth="1"/>
    <col min="7434" max="7434" width="12.1796875" style="84" customWidth="1"/>
    <col min="7435" max="7435" width="14.54296875" style="84" customWidth="1"/>
    <col min="7436" max="7436" width="14.1796875" style="84" customWidth="1"/>
    <col min="7437" max="7680" width="9.1796875" style="84"/>
    <col min="7681" max="7681" width="6.81640625" style="84" customWidth="1"/>
    <col min="7682" max="7682" width="24" style="84" customWidth="1"/>
    <col min="7683" max="7683" width="20.26953125" style="84" customWidth="1"/>
    <col min="7684" max="7684" width="7.453125" style="84" customWidth="1"/>
    <col min="7685" max="7685" width="8.1796875" style="84" customWidth="1"/>
    <col min="7686" max="7686" width="9" style="84" customWidth="1"/>
    <col min="7687" max="7687" width="12.54296875" style="84" customWidth="1"/>
    <col min="7688" max="7688" width="7.453125" style="84" customWidth="1"/>
    <col min="7689" max="7689" width="8" style="84" customWidth="1"/>
    <col min="7690" max="7690" width="12.1796875" style="84" customWidth="1"/>
    <col min="7691" max="7691" width="14.54296875" style="84" customWidth="1"/>
    <col min="7692" max="7692" width="14.1796875" style="84" customWidth="1"/>
    <col min="7693" max="7936" width="9.1796875" style="84"/>
    <col min="7937" max="7937" width="6.81640625" style="84" customWidth="1"/>
    <col min="7938" max="7938" width="24" style="84" customWidth="1"/>
    <col min="7939" max="7939" width="20.26953125" style="84" customWidth="1"/>
    <col min="7940" max="7940" width="7.453125" style="84" customWidth="1"/>
    <col min="7941" max="7941" width="8.1796875" style="84" customWidth="1"/>
    <col min="7942" max="7942" width="9" style="84" customWidth="1"/>
    <col min="7943" max="7943" width="12.54296875" style="84" customWidth="1"/>
    <col min="7944" max="7944" width="7.453125" style="84" customWidth="1"/>
    <col min="7945" max="7945" width="8" style="84" customWidth="1"/>
    <col min="7946" max="7946" width="12.1796875" style="84" customWidth="1"/>
    <col min="7947" max="7947" width="14.54296875" style="84" customWidth="1"/>
    <col min="7948" max="7948" width="14.1796875" style="84" customWidth="1"/>
    <col min="7949" max="8192" width="9.1796875" style="84"/>
    <col min="8193" max="8193" width="6.81640625" style="84" customWidth="1"/>
    <col min="8194" max="8194" width="24" style="84" customWidth="1"/>
    <col min="8195" max="8195" width="20.26953125" style="84" customWidth="1"/>
    <col min="8196" max="8196" width="7.453125" style="84" customWidth="1"/>
    <col min="8197" max="8197" width="8.1796875" style="84" customWidth="1"/>
    <col min="8198" max="8198" width="9" style="84" customWidth="1"/>
    <col min="8199" max="8199" width="12.54296875" style="84" customWidth="1"/>
    <col min="8200" max="8200" width="7.453125" style="84" customWidth="1"/>
    <col min="8201" max="8201" width="8" style="84" customWidth="1"/>
    <col min="8202" max="8202" width="12.1796875" style="84" customWidth="1"/>
    <col min="8203" max="8203" width="14.54296875" style="84" customWidth="1"/>
    <col min="8204" max="8204" width="14.1796875" style="84" customWidth="1"/>
    <col min="8205" max="8448" width="9.1796875" style="84"/>
    <col min="8449" max="8449" width="6.81640625" style="84" customWidth="1"/>
    <col min="8450" max="8450" width="24" style="84" customWidth="1"/>
    <col min="8451" max="8451" width="20.26953125" style="84" customWidth="1"/>
    <col min="8452" max="8452" width="7.453125" style="84" customWidth="1"/>
    <col min="8453" max="8453" width="8.1796875" style="84" customWidth="1"/>
    <col min="8454" max="8454" width="9" style="84" customWidth="1"/>
    <col min="8455" max="8455" width="12.54296875" style="84" customWidth="1"/>
    <col min="8456" max="8456" width="7.453125" style="84" customWidth="1"/>
    <col min="8457" max="8457" width="8" style="84" customWidth="1"/>
    <col min="8458" max="8458" width="12.1796875" style="84" customWidth="1"/>
    <col min="8459" max="8459" width="14.54296875" style="84" customWidth="1"/>
    <col min="8460" max="8460" width="14.1796875" style="84" customWidth="1"/>
    <col min="8461" max="8704" width="9.1796875" style="84"/>
    <col min="8705" max="8705" width="6.81640625" style="84" customWidth="1"/>
    <col min="8706" max="8706" width="24" style="84" customWidth="1"/>
    <col min="8707" max="8707" width="20.26953125" style="84" customWidth="1"/>
    <col min="8708" max="8708" width="7.453125" style="84" customWidth="1"/>
    <col min="8709" max="8709" width="8.1796875" style="84" customWidth="1"/>
    <col min="8710" max="8710" width="9" style="84" customWidth="1"/>
    <col min="8711" max="8711" width="12.54296875" style="84" customWidth="1"/>
    <col min="8712" max="8712" width="7.453125" style="84" customWidth="1"/>
    <col min="8713" max="8713" width="8" style="84" customWidth="1"/>
    <col min="8714" max="8714" width="12.1796875" style="84" customWidth="1"/>
    <col min="8715" max="8715" width="14.54296875" style="84" customWidth="1"/>
    <col min="8716" max="8716" width="14.1796875" style="84" customWidth="1"/>
    <col min="8717" max="8960" width="9.1796875" style="84"/>
    <col min="8961" max="8961" width="6.81640625" style="84" customWidth="1"/>
    <col min="8962" max="8962" width="24" style="84" customWidth="1"/>
    <col min="8963" max="8963" width="20.26953125" style="84" customWidth="1"/>
    <col min="8964" max="8964" width="7.453125" style="84" customWidth="1"/>
    <col min="8965" max="8965" width="8.1796875" style="84" customWidth="1"/>
    <col min="8966" max="8966" width="9" style="84" customWidth="1"/>
    <col min="8967" max="8967" width="12.54296875" style="84" customWidth="1"/>
    <col min="8968" max="8968" width="7.453125" style="84" customWidth="1"/>
    <col min="8969" max="8969" width="8" style="84" customWidth="1"/>
    <col min="8970" max="8970" width="12.1796875" style="84" customWidth="1"/>
    <col min="8971" max="8971" width="14.54296875" style="84" customWidth="1"/>
    <col min="8972" max="8972" width="14.1796875" style="84" customWidth="1"/>
    <col min="8973" max="9216" width="9.1796875" style="84"/>
    <col min="9217" max="9217" width="6.81640625" style="84" customWidth="1"/>
    <col min="9218" max="9218" width="24" style="84" customWidth="1"/>
    <col min="9219" max="9219" width="20.26953125" style="84" customWidth="1"/>
    <col min="9220" max="9220" width="7.453125" style="84" customWidth="1"/>
    <col min="9221" max="9221" width="8.1796875" style="84" customWidth="1"/>
    <col min="9222" max="9222" width="9" style="84" customWidth="1"/>
    <col min="9223" max="9223" width="12.54296875" style="84" customWidth="1"/>
    <col min="9224" max="9224" width="7.453125" style="84" customWidth="1"/>
    <col min="9225" max="9225" width="8" style="84" customWidth="1"/>
    <col min="9226" max="9226" width="12.1796875" style="84" customWidth="1"/>
    <col min="9227" max="9227" width="14.54296875" style="84" customWidth="1"/>
    <col min="9228" max="9228" width="14.1796875" style="84" customWidth="1"/>
    <col min="9229" max="9472" width="9.1796875" style="84"/>
    <col min="9473" max="9473" width="6.81640625" style="84" customWidth="1"/>
    <col min="9474" max="9474" width="24" style="84" customWidth="1"/>
    <col min="9475" max="9475" width="20.26953125" style="84" customWidth="1"/>
    <col min="9476" max="9476" width="7.453125" style="84" customWidth="1"/>
    <col min="9477" max="9477" width="8.1796875" style="84" customWidth="1"/>
    <col min="9478" max="9478" width="9" style="84" customWidth="1"/>
    <col min="9479" max="9479" width="12.54296875" style="84" customWidth="1"/>
    <col min="9480" max="9480" width="7.453125" style="84" customWidth="1"/>
    <col min="9481" max="9481" width="8" style="84" customWidth="1"/>
    <col min="9482" max="9482" width="12.1796875" style="84" customWidth="1"/>
    <col min="9483" max="9483" width="14.54296875" style="84" customWidth="1"/>
    <col min="9484" max="9484" width="14.1796875" style="84" customWidth="1"/>
    <col min="9485" max="9728" width="9.1796875" style="84"/>
    <col min="9729" max="9729" width="6.81640625" style="84" customWidth="1"/>
    <col min="9730" max="9730" width="24" style="84" customWidth="1"/>
    <col min="9731" max="9731" width="20.26953125" style="84" customWidth="1"/>
    <col min="9732" max="9732" width="7.453125" style="84" customWidth="1"/>
    <col min="9733" max="9733" width="8.1796875" style="84" customWidth="1"/>
    <col min="9734" max="9734" width="9" style="84" customWidth="1"/>
    <col min="9735" max="9735" width="12.54296875" style="84" customWidth="1"/>
    <col min="9736" max="9736" width="7.453125" style="84" customWidth="1"/>
    <col min="9737" max="9737" width="8" style="84" customWidth="1"/>
    <col min="9738" max="9738" width="12.1796875" style="84" customWidth="1"/>
    <col min="9739" max="9739" width="14.54296875" style="84" customWidth="1"/>
    <col min="9740" max="9740" width="14.1796875" style="84" customWidth="1"/>
    <col min="9741" max="9984" width="9.1796875" style="84"/>
    <col min="9985" max="9985" width="6.81640625" style="84" customWidth="1"/>
    <col min="9986" max="9986" width="24" style="84" customWidth="1"/>
    <col min="9987" max="9987" width="20.26953125" style="84" customWidth="1"/>
    <col min="9988" max="9988" width="7.453125" style="84" customWidth="1"/>
    <col min="9989" max="9989" width="8.1796875" style="84" customWidth="1"/>
    <col min="9990" max="9990" width="9" style="84" customWidth="1"/>
    <col min="9991" max="9991" width="12.54296875" style="84" customWidth="1"/>
    <col min="9992" max="9992" width="7.453125" style="84" customWidth="1"/>
    <col min="9993" max="9993" width="8" style="84" customWidth="1"/>
    <col min="9994" max="9994" width="12.1796875" style="84" customWidth="1"/>
    <col min="9995" max="9995" width="14.54296875" style="84" customWidth="1"/>
    <col min="9996" max="9996" width="14.1796875" style="84" customWidth="1"/>
    <col min="9997" max="10240" width="9.1796875" style="84"/>
    <col min="10241" max="10241" width="6.81640625" style="84" customWidth="1"/>
    <col min="10242" max="10242" width="24" style="84" customWidth="1"/>
    <col min="10243" max="10243" width="20.26953125" style="84" customWidth="1"/>
    <col min="10244" max="10244" width="7.453125" style="84" customWidth="1"/>
    <col min="10245" max="10245" width="8.1796875" style="84" customWidth="1"/>
    <col min="10246" max="10246" width="9" style="84" customWidth="1"/>
    <col min="10247" max="10247" width="12.54296875" style="84" customWidth="1"/>
    <col min="10248" max="10248" width="7.453125" style="84" customWidth="1"/>
    <col min="10249" max="10249" width="8" style="84" customWidth="1"/>
    <col min="10250" max="10250" width="12.1796875" style="84" customWidth="1"/>
    <col min="10251" max="10251" width="14.54296875" style="84" customWidth="1"/>
    <col min="10252" max="10252" width="14.1796875" style="84" customWidth="1"/>
    <col min="10253" max="10496" width="9.1796875" style="84"/>
    <col min="10497" max="10497" width="6.81640625" style="84" customWidth="1"/>
    <col min="10498" max="10498" width="24" style="84" customWidth="1"/>
    <col min="10499" max="10499" width="20.26953125" style="84" customWidth="1"/>
    <col min="10500" max="10500" width="7.453125" style="84" customWidth="1"/>
    <col min="10501" max="10501" width="8.1796875" style="84" customWidth="1"/>
    <col min="10502" max="10502" width="9" style="84" customWidth="1"/>
    <col min="10503" max="10503" width="12.54296875" style="84" customWidth="1"/>
    <col min="10504" max="10504" width="7.453125" style="84" customWidth="1"/>
    <col min="10505" max="10505" width="8" style="84" customWidth="1"/>
    <col min="10506" max="10506" width="12.1796875" style="84" customWidth="1"/>
    <col min="10507" max="10507" width="14.54296875" style="84" customWidth="1"/>
    <col min="10508" max="10508" width="14.1796875" style="84" customWidth="1"/>
    <col min="10509" max="10752" width="9.1796875" style="84"/>
    <col min="10753" max="10753" width="6.81640625" style="84" customWidth="1"/>
    <col min="10754" max="10754" width="24" style="84" customWidth="1"/>
    <col min="10755" max="10755" width="20.26953125" style="84" customWidth="1"/>
    <col min="10756" max="10756" width="7.453125" style="84" customWidth="1"/>
    <col min="10757" max="10757" width="8.1796875" style="84" customWidth="1"/>
    <col min="10758" max="10758" width="9" style="84" customWidth="1"/>
    <col min="10759" max="10759" width="12.54296875" style="84" customWidth="1"/>
    <col min="10760" max="10760" width="7.453125" style="84" customWidth="1"/>
    <col min="10761" max="10761" width="8" style="84" customWidth="1"/>
    <col min="10762" max="10762" width="12.1796875" style="84" customWidth="1"/>
    <col min="10763" max="10763" width="14.54296875" style="84" customWidth="1"/>
    <col min="10764" max="10764" width="14.1796875" style="84" customWidth="1"/>
    <col min="10765" max="11008" width="9.1796875" style="84"/>
    <col min="11009" max="11009" width="6.81640625" style="84" customWidth="1"/>
    <col min="11010" max="11010" width="24" style="84" customWidth="1"/>
    <col min="11011" max="11011" width="20.26953125" style="84" customWidth="1"/>
    <col min="11012" max="11012" width="7.453125" style="84" customWidth="1"/>
    <col min="11013" max="11013" width="8.1796875" style="84" customWidth="1"/>
    <col min="11014" max="11014" width="9" style="84" customWidth="1"/>
    <col min="11015" max="11015" width="12.54296875" style="84" customWidth="1"/>
    <col min="11016" max="11016" width="7.453125" style="84" customWidth="1"/>
    <col min="11017" max="11017" width="8" style="84" customWidth="1"/>
    <col min="11018" max="11018" width="12.1796875" style="84" customWidth="1"/>
    <col min="11019" max="11019" width="14.54296875" style="84" customWidth="1"/>
    <col min="11020" max="11020" width="14.1796875" style="84" customWidth="1"/>
    <col min="11021" max="11264" width="9.1796875" style="84"/>
    <col min="11265" max="11265" width="6.81640625" style="84" customWidth="1"/>
    <col min="11266" max="11266" width="24" style="84" customWidth="1"/>
    <col min="11267" max="11267" width="20.26953125" style="84" customWidth="1"/>
    <col min="11268" max="11268" width="7.453125" style="84" customWidth="1"/>
    <col min="11269" max="11269" width="8.1796875" style="84" customWidth="1"/>
    <col min="11270" max="11270" width="9" style="84" customWidth="1"/>
    <col min="11271" max="11271" width="12.54296875" style="84" customWidth="1"/>
    <col min="11272" max="11272" width="7.453125" style="84" customWidth="1"/>
    <col min="11273" max="11273" width="8" style="84" customWidth="1"/>
    <col min="11274" max="11274" width="12.1796875" style="84" customWidth="1"/>
    <col min="11275" max="11275" width="14.54296875" style="84" customWidth="1"/>
    <col min="11276" max="11276" width="14.1796875" style="84" customWidth="1"/>
    <col min="11277" max="11520" width="9.1796875" style="84"/>
    <col min="11521" max="11521" width="6.81640625" style="84" customWidth="1"/>
    <col min="11522" max="11522" width="24" style="84" customWidth="1"/>
    <col min="11523" max="11523" width="20.26953125" style="84" customWidth="1"/>
    <col min="11524" max="11524" width="7.453125" style="84" customWidth="1"/>
    <col min="11525" max="11525" width="8.1796875" style="84" customWidth="1"/>
    <col min="11526" max="11526" width="9" style="84" customWidth="1"/>
    <col min="11527" max="11527" width="12.54296875" style="84" customWidth="1"/>
    <col min="11528" max="11528" width="7.453125" style="84" customWidth="1"/>
    <col min="11529" max="11529" width="8" style="84" customWidth="1"/>
    <col min="11530" max="11530" width="12.1796875" style="84" customWidth="1"/>
    <col min="11531" max="11531" width="14.54296875" style="84" customWidth="1"/>
    <col min="11532" max="11532" width="14.1796875" style="84" customWidth="1"/>
    <col min="11533" max="11776" width="9.1796875" style="84"/>
    <col min="11777" max="11777" width="6.81640625" style="84" customWidth="1"/>
    <col min="11778" max="11778" width="24" style="84" customWidth="1"/>
    <col min="11779" max="11779" width="20.26953125" style="84" customWidth="1"/>
    <col min="11780" max="11780" width="7.453125" style="84" customWidth="1"/>
    <col min="11781" max="11781" width="8.1796875" style="84" customWidth="1"/>
    <col min="11782" max="11782" width="9" style="84" customWidth="1"/>
    <col min="11783" max="11783" width="12.54296875" style="84" customWidth="1"/>
    <col min="11784" max="11784" width="7.453125" style="84" customWidth="1"/>
    <col min="11785" max="11785" width="8" style="84" customWidth="1"/>
    <col min="11786" max="11786" width="12.1796875" style="84" customWidth="1"/>
    <col min="11787" max="11787" width="14.54296875" style="84" customWidth="1"/>
    <col min="11788" max="11788" width="14.1796875" style="84" customWidth="1"/>
    <col min="11789" max="12032" width="9.1796875" style="84"/>
    <col min="12033" max="12033" width="6.81640625" style="84" customWidth="1"/>
    <col min="12034" max="12034" width="24" style="84" customWidth="1"/>
    <col min="12035" max="12035" width="20.26953125" style="84" customWidth="1"/>
    <col min="12036" max="12036" width="7.453125" style="84" customWidth="1"/>
    <col min="12037" max="12037" width="8.1796875" style="84" customWidth="1"/>
    <col min="12038" max="12038" width="9" style="84" customWidth="1"/>
    <col min="12039" max="12039" width="12.54296875" style="84" customWidth="1"/>
    <col min="12040" max="12040" width="7.453125" style="84" customWidth="1"/>
    <col min="12041" max="12041" width="8" style="84" customWidth="1"/>
    <col min="12042" max="12042" width="12.1796875" style="84" customWidth="1"/>
    <col min="12043" max="12043" width="14.54296875" style="84" customWidth="1"/>
    <col min="12044" max="12044" width="14.1796875" style="84" customWidth="1"/>
    <col min="12045" max="12288" width="9.1796875" style="84"/>
    <col min="12289" max="12289" width="6.81640625" style="84" customWidth="1"/>
    <col min="12290" max="12290" width="24" style="84" customWidth="1"/>
    <col min="12291" max="12291" width="20.26953125" style="84" customWidth="1"/>
    <col min="12292" max="12292" width="7.453125" style="84" customWidth="1"/>
    <col min="12293" max="12293" width="8.1796875" style="84" customWidth="1"/>
    <col min="12294" max="12294" width="9" style="84" customWidth="1"/>
    <col min="12295" max="12295" width="12.54296875" style="84" customWidth="1"/>
    <col min="12296" max="12296" width="7.453125" style="84" customWidth="1"/>
    <col min="12297" max="12297" width="8" style="84" customWidth="1"/>
    <col min="12298" max="12298" width="12.1796875" style="84" customWidth="1"/>
    <col min="12299" max="12299" width="14.54296875" style="84" customWidth="1"/>
    <col min="12300" max="12300" width="14.1796875" style="84" customWidth="1"/>
    <col min="12301" max="12544" width="9.1796875" style="84"/>
    <col min="12545" max="12545" width="6.81640625" style="84" customWidth="1"/>
    <col min="12546" max="12546" width="24" style="84" customWidth="1"/>
    <col min="12547" max="12547" width="20.26953125" style="84" customWidth="1"/>
    <col min="12548" max="12548" width="7.453125" style="84" customWidth="1"/>
    <col min="12549" max="12549" width="8.1796875" style="84" customWidth="1"/>
    <col min="12550" max="12550" width="9" style="84" customWidth="1"/>
    <col min="12551" max="12551" width="12.54296875" style="84" customWidth="1"/>
    <col min="12552" max="12552" width="7.453125" style="84" customWidth="1"/>
    <col min="12553" max="12553" width="8" style="84" customWidth="1"/>
    <col min="12554" max="12554" width="12.1796875" style="84" customWidth="1"/>
    <col min="12555" max="12555" width="14.54296875" style="84" customWidth="1"/>
    <col min="12556" max="12556" width="14.1796875" style="84" customWidth="1"/>
    <col min="12557" max="12800" width="9.1796875" style="84"/>
    <col min="12801" max="12801" width="6.81640625" style="84" customWidth="1"/>
    <col min="12802" max="12802" width="24" style="84" customWidth="1"/>
    <col min="12803" max="12803" width="20.26953125" style="84" customWidth="1"/>
    <col min="12804" max="12804" width="7.453125" style="84" customWidth="1"/>
    <col min="12805" max="12805" width="8.1796875" style="84" customWidth="1"/>
    <col min="12806" max="12806" width="9" style="84" customWidth="1"/>
    <col min="12807" max="12807" width="12.54296875" style="84" customWidth="1"/>
    <col min="12808" max="12808" width="7.453125" style="84" customWidth="1"/>
    <col min="12809" max="12809" width="8" style="84" customWidth="1"/>
    <col min="12810" max="12810" width="12.1796875" style="84" customWidth="1"/>
    <col min="12811" max="12811" width="14.54296875" style="84" customWidth="1"/>
    <col min="12812" max="12812" width="14.1796875" style="84" customWidth="1"/>
    <col min="12813" max="13056" width="9.1796875" style="84"/>
    <col min="13057" max="13057" width="6.81640625" style="84" customWidth="1"/>
    <col min="13058" max="13058" width="24" style="84" customWidth="1"/>
    <col min="13059" max="13059" width="20.26953125" style="84" customWidth="1"/>
    <col min="13060" max="13060" width="7.453125" style="84" customWidth="1"/>
    <col min="13061" max="13061" width="8.1796875" style="84" customWidth="1"/>
    <col min="13062" max="13062" width="9" style="84" customWidth="1"/>
    <col min="13063" max="13063" width="12.54296875" style="84" customWidth="1"/>
    <col min="13064" max="13064" width="7.453125" style="84" customWidth="1"/>
    <col min="13065" max="13065" width="8" style="84" customWidth="1"/>
    <col min="13066" max="13066" width="12.1796875" style="84" customWidth="1"/>
    <col min="13067" max="13067" width="14.54296875" style="84" customWidth="1"/>
    <col min="13068" max="13068" width="14.1796875" style="84" customWidth="1"/>
    <col min="13069" max="13312" width="9.1796875" style="84"/>
    <col min="13313" max="13313" width="6.81640625" style="84" customWidth="1"/>
    <col min="13314" max="13314" width="24" style="84" customWidth="1"/>
    <col min="13315" max="13315" width="20.26953125" style="84" customWidth="1"/>
    <col min="13316" max="13316" width="7.453125" style="84" customWidth="1"/>
    <col min="13317" max="13317" width="8.1796875" style="84" customWidth="1"/>
    <col min="13318" max="13318" width="9" style="84" customWidth="1"/>
    <col min="13319" max="13319" width="12.54296875" style="84" customWidth="1"/>
    <col min="13320" max="13320" width="7.453125" style="84" customWidth="1"/>
    <col min="13321" max="13321" width="8" style="84" customWidth="1"/>
    <col min="13322" max="13322" width="12.1796875" style="84" customWidth="1"/>
    <col min="13323" max="13323" width="14.54296875" style="84" customWidth="1"/>
    <col min="13324" max="13324" width="14.1796875" style="84" customWidth="1"/>
    <col min="13325" max="13568" width="9.1796875" style="84"/>
    <col min="13569" max="13569" width="6.81640625" style="84" customWidth="1"/>
    <col min="13570" max="13570" width="24" style="84" customWidth="1"/>
    <col min="13571" max="13571" width="20.26953125" style="84" customWidth="1"/>
    <col min="13572" max="13572" width="7.453125" style="84" customWidth="1"/>
    <col min="13573" max="13573" width="8.1796875" style="84" customWidth="1"/>
    <col min="13574" max="13574" width="9" style="84" customWidth="1"/>
    <col min="13575" max="13575" width="12.54296875" style="84" customWidth="1"/>
    <col min="13576" max="13576" width="7.453125" style="84" customWidth="1"/>
    <col min="13577" max="13577" width="8" style="84" customWidth="1"/>
    <col min="13578" max="13578" width="12.1796875" style="84" customWidth="1"/>
    <col min="13579" max="13579" width="14.54296875" style="84" customWidth="1"/>
    <col min="13580" max="13580" width="14.1796875" style="84" customWidth="1"/>
    <col min="13581" max="13824" width="9.1796875" style="84"/>
    <col min="13825" max="13825" width="6.81640625" style="84" customWidth="1"/>
    <col min="13826" max="13826" width="24" style="84" customWidth="1"/>
    <col min="13827" max="13827" width="20.26953125" style="84" customWidth="1"/>
    <col min="13828" max="13828" width="7.453125" style="84" customWidth="1"/>
    <col min="13829" max="13829" width="8.1796875" style="84" customWidth="1"/>
    <col min="13830" max="13830" width="9" style="84" customWidth="1"/>
    <col min="13831" max="13831" width="12.54296875" style="84" customWidth="1"/>
    <col min="13832" max="13832" width="7.453125" style="84" customWidth="1"/>
    <col min="13833" max="13833" width="8" style="84" customWidth="1"/>
    <col min="13834" max="13834" width="12.1796875" style="84" customWidth="1"/>
    <col min="13835" max="13835" width="14.54296875" style="84" customWidth="1"/>
    <col min="13836" max="13836" width="14.1796875" style="84" customWidth="1"/>
    <col min="13837" max="14080" width="9.1796875" style="84"/>
    <col min="14081" max="14081" width="6.81640625" style="84" customWidth="1"/>
    <col min="14082" max="14082" width="24" style="84" customWidth="1"/>
    <col min="14083" max="14083" width="20.26953125" style="84" customWidth="1"/>
    <col min="14084" max="14084" width="7.453125" style="84" customWidth="1"/>
    <col min="14085" max="14085" width="8.1796875" style="84" customWidth="1"/>
    <col min="14086" max="14086" width="9" style="84" customWidth="1"/>
    <col min="14087" max="14087" width="12.54296875" style="84" customWidth="1"/>
    <col min="14088" max="14088" width="7.453125" style="84" customWidth="1"/>
    <col min="14089" max="14089" width="8" style="84" customWidth="1"/>
    <col min="14090" max="14090" width="12.1796875" style="84" customWidth="1"/>
    <col min="14091" max="14091" width="14.54296875" style="84" customWidth="1"/>
    <col min="14092" max="14092" width="14.1796875" style="84" customWidth="1"/>
    <col min="14093" max="14336" width="9.1796875" style="84"/>
    <col min="14337" max="14337" width="6.81640625" style="84" customWidth="1"/>
    <col min="14338" max="14338" width="24" style="84" customWidth="1"/>
    <col min="14339" max="14339" width="20.26953125" style="84" customWidth="1"/>
    <col min="14340" max="14340" width="7.453125" style="84" customWidth="1"/>
    <col min="14341" max="14341" width="8.1796875" style="84" customWidth="1"/>
    <col min="14342" max="14342" width="9" style="84" customWidth="1"/>
    <col min="14343" max="14343" width="12.54296875" style="84" customWidth="1"/>
    <col min="14344" max="14344" width="7.453125" style="84" customWidth="1"/>
    <col min="14345" max="14345" width="8" style="84" customWidth="1"/>
    <col min="14346" max="14346" width="12.1796875" style="84" customWidth="1"/>
    <col min="14347" max="14347" width="14.54296875" style="84" customWidth="1"/>
    <col min="14348" max="14348" width="14.1796875" style="84" customWidth="1"/>
    <col min="14349" max="14592" width="9.1796875" style="84"/>
    <col min="14593" max="14593" width="6.81640625" style="84" customWidth="1"/>
    <col min="14594" max="14594" width="24" style="84" customWidth="1"/>
    <col min="14595" max="14595" width="20.26953125" style="84" customWidth="1"/>
    <col min="14596" max="14596" width="7.453125" style="84" customWidth="1"/>
    <col min="14597" max="14597" width="8.1796875" style="84" customWidth="1"/>
    <col min="14598" max="14598" width="9" style="84" customWidth="1"/>
    <col min="14599" max="14599" width="12.54296875" style="84" customWidth="1"/>
    <col min="14600" max="14600" width="7.453125" style="84" customWidth="1"/>
    <col min="14601" max="14601" width="8" style="84" customWidth="1"/>
    <col min="14602" max="14602" width="12.1796875" style="84" customWidth="1"/>
    <col min="14603" max="14603" width="14.54296875" style="84" customWidth="1"/>
    <col min="14604" max="14604" width="14.1796875" style="84" customWidth="1"/>
    <col min="14605" max="14848" width="9.1796875" style="84"/>
    <col min="14849" max="14849" width="6.81640625" style="84" customWidth="1"/>
    <col min="14850" max="14850" width="24" style="84" customWidth="1"/>
    <col min="14851" max="14851" width="20.26953125" style="84" customWidth="1"/>
    <col min="14852" max="14852" width="7.453125" style="84" customWidth="1"/>
    <col min="14853" max="14853" width="8.1796875" style="84" customWidth="1"/>
    <col min="14854" max="14854" width="9" style="84" customWidth="1"/>
    <col min="14855" max="14855" width="12.54296875" style="84" customWidth="1"/>
    <col min="14856" max="14856" width="7.453125" style="84" customWidth="1"/>
    <col min="14857" max="14857" width="8" style="84" customWidth="1"/>
    <col min="14858" max="14858" width="12.1796875" style="84" customWidth="1"/>
    <col min="14859" max="14859" width="14.54296875" style="84" customWidth="1"/>
    <col min="14860" max="14860" width="14.1796875" style="84" customWidth="1"/>
    <col min="14861" max="15104" width="9.1796875" style="84"/>
    <col min="15105" max="15105" width="6.81640625" style="84" customWidth="1"/>
    <col min="15106" max="15106" width="24" style="84" customWidth="1"/>
    <col min="15107" max="15107" width="20.26953125" style="84" customWidth="1"/>
    <col min="15108" max="15108" width="7.453125" style="84" customWidth="1"/>
    <col min="15109" max="15109" width="8.1796875" style="84" customWidth="1"/>
    <col min="15110" max="15110" width="9" style="84" customWidth="1"/>
    <col min="15111" max="15111" width="12.54296875" style="84" customWidth="1"/>
    <col min="15112" max="15112" width="7.453125" style="84" customWidth="1"/>
    <col min="15113" max="15113" width="8" style="84" customWidth="1"/>
    <col min="15114" max="15114" width="12.1796875" style="84" customWidth="1"/>
    <col min="15115" max="15115" width="14.54296875" style="84" customWidth="1"/>
    <col min="15116" max="15116" width="14.1796875" style="84" customWidth="1"/>
    <col min="15117" max="15360" width="9.1796875" style="84"/>
    <col min="15361" max="15361" width="6.81640625" style="84" customWidth="1"/>
    <col min="15362" max="15362" width="24" style="84" customWidth="1"/>
    <col min="15363" max="15363" width="20.26953125" style="84" customWidth="1"/>
    <col min="15364" max="15364" width="7.453125" style="84" customWidth="1"/>
    <col min="15365" max="15365" width="8.1796875" style="84" customWidth="1"/>
    <col min="15366" max="15366" width="9" style="84" customWidth="1"/>
    <col min="15367" max="15367" width="12.54296875" style="84" customWidth="1"/>
    <col min="15368" max="15368" width="7.453125" style="84" customWidth="1"/>
    <col min="15369" max="15369" width="8" style="84" customWidth="1"/>
    <col min="15370" max="15370" width="12.1796875" style="84" customWidth="1"/>
    <col min="15371" max="15371" width="14.54296875" style="84" customWidth="1"/>
    <col min="15372" max="15372" width="14.1796875" style="84" customWidth="1"/>
    <col min="15373" max="15616" width="9.1796875" style="84"/>
    <col min="15617" max="15617" width="6.81640625" style="84" customWidth="1"/>
    <col min="15618" max="15618" width="24" style="84" customWidth="1"/>
    <col min="15619" max="15619" width="20.26953125" style="84" customWidth="1"/>
    <col min="15620" max="15620" width="7.453125" style="84" customWidth="1"/>
    <col min="15621" max="15621" width="8.1796875" style="84" customWidth="1"/>
    <col min="15622" max="15622" width="9" style="84" customWidth="1"/>
    <col min="15623" max="15623" width="12.54296875" style="84" customWidth="1"/>
    <col min="15624" max="15624" width="7.453125" style="84" customWidth="1"/>
    <col min="15625" max="15625" width="8" style="84" customWidth="1"/>
    <col min="15626" max="15626" width="12.1796875" style="84" customWidth="1"/>
    <col min="15627" max="15627" width="14.54296875" style="84" customWidth="1"/>
    <col min="15628" max="15628" width="14.1796875" style="84" customWidth="1"/>
    <col min="15629" max="15872" width="9.1796875" style="84"/>
    <col min="15873" max="15873" width="6.81640625" style="84" customWidth="1"/>
    <col min="15874" max="15874" width="24" style="84" customWidth="1"/>
    <col min="15875" max="15875" width="20.26953125" style="84" customWidth="1"/>
    <col min="15876" max="15876" width="7.453125" style="84" customWidth="1"/>
    <col min="15877" max="15877" width="8.1796875" style="84" customWidth="1"/>
    <col min="15878" max="15878" width="9" style="84" customWidth="1"/>
    <col min="15879" max="15879" width="12.54296875" style="84" customWidth="1"/>
    <col min="15880" max="15880" width="7.453125" style="84" customWidth="1"/>
    <col min="15881" max="15881" width="8" style="84" customWidth="1"/>
    <col min="15882" max="15882" width="12.1796875" style="84" customWidth="1"/>
    <col min="15883" max="15883" width="14.54296875" style="84" customWidth="1"/>
    <col min="15884" max="15884" width="14.1796875" style="84" customWidth="1"/>
    <col min="15885" max="16128" width="9.1796875" style="84"/>
    <col min="16129" max="16129" width="6.81640625" style="84" customWidth="1"/>
    <col min="16130" max="16130" width="24" style="84" customWidth="1"/>
    <col min="16131" max="16131" width="20.26953125" style="84" customWidth="1"/>
    <col min="16132" max="16132" width="7.453125" style="84" customWidth="1"/>
    <col min="16133" max="16133" width="8.1796875" style="84" customWidth="1"/>
    <col min="16134" max="16134" width="9" style="84" customWidth="1"/>
    <col min="16135" max="16135" width="12.54296875" style="84" customWidth="1"/>
    <col min="16136" max="16136" width="7.453125" style="84" customWidth="1"/>
    <col min="16137" max="16137" width="8" style="84" customWidth="1"/>
    <col min="16138" max="16138" width="12.1796875" style="84" customWidth="1"/>
    <col min="16139" max="16139" width="14.54296875" style="84" customWidth="1"/>
    <col min="16140" max="16140" width="14.1796875" style="84" customWidth="1"/>
    <col min="16141" max="16384" width="9.1796875" style="84"/>
  </cols>
  <sheetData>
    <row r="1" spans="1:12" ht="22.5" customHeight="1" x14ac:dyDescent="0.35">
      <c r="A1" s="355" t="s">
        <v>48</v>
      </c>
      <c r="B1" s="355"/>
      <c r="C1" s="355"/>
      <c r="I1" s="370" t="s">
        <v>24</v>
      </c>
      <c r="J1" s="370"/>
      <c r="K1" s="370"/>
      <c r="L1" s="83"/>
    </row>
    <row r="2" spans="1:12" ht="16.5" customHeight="1" x14ac:dyDescent="0.35">
      <c r="B2" s="85"/>
      <c r="C2" s="85"/>
      <c r="I2" s="86"/>
      <c r="J2" s="86"/>
      <c r="K2" s="86"/>
      <c r="L2" s="83"/>
    </row>
    <row r="3" spans="1:12" ht="16.5" customHeight="1" x14ac:dyDescent="0.3">
      <c r="B3" s="371" t="s">
        <v>12</v>
      </c>
      <c r="C3" s="371"/>
      <c r="D3" s="371"/>
      <c r="E3" s="371"/>
      <c r="F3" s="371"/>
      <c r="G3" s="371"/>
      <c r="H3" s="371"/>
      <c r="I3" s="371"/>
      <c r="J3" s="371"/>
      <c r="K3" s="371"/>
    </row>
    <row r="4" spans="1:12" ht="16.5" customHeight="1" x14ac:dyDescent="0.3">
      <c r="B4" s="87"/>
      <c r="C4" s="87"/>
      <c r="D4" s="87"/>
      <c r="E4" s="87"/>
      <c r="F4" s="87"/>
      <c r="G4" s="87"/>
      <c r="H4" s="87"/>
      <c r="I4" s="87"/>
      <c r="J4" s="87"/>
      <c r="K4" s="87"/>
    </row>
    <row r="5" spans="1:12" ht="17.25" customHeight="1" x14ac:dyDescent="0.35">
      <c r="A5" s="88"/>
      <c r="B5" s="378" t="s">
        <v>119</v>
      </c>
      <c r="C5" s="378"/>
      <c r="D5" s="378"/>
      <c r="E5" s="378"/>
      <c r="F5" s="378"/>
      <c r="G5" s="378"/>
      <c r="H5" s="378"/>
      <c r="I5" s="378"/>
      <c r="J5" s="378"/>
      <c r="K5" s="378"/>
      <c r="L5" s="89"/>
    </row>
    <row r="6" spans="1:12" ht="15.75" customHeight="1" x14ac:dyDescent="0.35">
      <c r="A6" s="88"/>
      <c r="B6" s="88"/>
      <c r="C6" s="88"/>
      <c r="D6" s="88"/>
      <c r="E6" s="88"/>
      <c r="F6" s="88"/>
      <c r="G6" s="88"/>
      <c r="H6" s="88"/>
      <c r="I6" s="88"/>
      <c r="J6" s="88"/>
      <c r="K6" s="88"/>
      <c r="L6" s="89"/>
    </row>
    <row r="7" spans="1:12" ht="20.149999999999999" customHeight="1" x14ac:dyDescent="0.35">
      <c r="A7" s="88" t="s">
        <v>10</v>
      </c>
      <c r="B7" s="373" t="s">
        <v>25</v>
      </c>
      <c r="C7" s="373"/>
      <c r="D7" s="373"/>
      <c r="E7" s="373"/>
      <c r="F7" s="373"/>
      <c r="G7" s="373"/>
      <c r="H7" s="373"/>
      <c r="I7" s="373"/>
      <c r="J7" s="373"/>
      <c r="K7" s="373"/>
      <c r="L7" s="89"/>
    </row>
    <row r="8" spans="1:12" ht="12" customHeight="1" thickBot="1" x14ac:dyDescent="0.4">
      <c r="A8" s="88"/>
      <c r="B8" s="90"/>
      <c r="C8" s="88"/>
      <c r="D8" s="88"/>
      <c r="E8" s="90"/>
      <c r="F8" s="90"/>
      <c r="G8" s="90"/>
      <c r="H8" s="88"/>
      <c r="I8" s="88"/>
      <c r="J8" s="90"/>
      <c r="K8" s="90"/>
      <c r="L8" s="89"/>
    </row>
    <row r="9" spans="1:12" ht="105" x14ac:dyDescent="0.35">
      <c r="A9" s="1" t="s">
        <v>0</v>
      </c>
      <c r="B9" s="2" t="s">
        <v>14</v>
      </c>
      <c r="C9" s="2" t="s">
        <v>16</v>
      </c>
      <c r="D9" s="91" t="s">
        <v>49</v>
      </c>
      <c r="E9" s="92" t="s">
        <v>50</v>
      </c>
      <c r="F9" s="93" t="s">
        <v>51</v>
      </c>
      <c r="G9" s="91" t="s">
        <v>52</v>
      </c>
      <c r="H9" s="91" t="s">
        <v>17</v>
      </c>
      <c r="I9" s="91" t="s">
        <v>15</v>
      </c>
      <c r="J9" s="94" t="s">
        <v>53</v>
      </c>
      <c r="K9" s="94" t="s">
        <v>54</v>
      </c>
      <c r="L9" s="95" t="s">
        <v>5</v>
      </c>
    </row>
    <row r="10" spans="1:12" ht="15.5" x14ac:dyDescent="0.35">
      <c r="A10" s="96">
        <v>1</v>
      </c>
      <c r="B10" s="97" t="s">
        <v>2</v>
      </c>
      <c r="C10" s="98"/>
      <c r="D10" s="99"/>
      <c r="E10" s="100"/>
      <c r="F10" s="101"/>
      <c r="G10" s="101"/>
      <c r="H10" s="102"/>
      <c r="I10" s="102"/>
      <c r="J10" s="103"/>
      <c r="K10" s="103"/>
      <c r="L10" s="104"/>
    </row>
    <row r="11" spans="1:12" ht="62" x14ac:dyDescent="0.35">
      <c r="A11" s="112" t="s">
        <v>72</v>
      </c>
      <c r="B11" s="74" t="s">
        <v>73</v>
      </c>
      <c r="C11" s="105" t="s">
        <v>56</v>
      </c>
      <c r="D11" s="106">
        <v>0.5</v>
      </c>
      <c r="E11" s="100">
        <v>53807</v>
      </c>
      <c r="F11" s="101"/>
      <c r="G11" s="101">
        <v>1000</v>
      </c>
      <c r="H11" s="102">
        <v>1</v>
      </c>
      <c r="I11" s="102">
        <v>10</v>
      </c>
      <c r="J11" s="103">
        <f t="shared" ref="J11:J18" si="0">G11+F11+(D11*E11)</f>
        <v>27903.5</v>
      </c>
      <c r="K11" s="103">
        <f t="shared" ref="K11:K18" si="1">J11*I11*H11</f>
        <v>279035</v>
      </c>
      <c r="L11" s="147" t="s">
        <v>74</v>
      </c>
    </row>
    <row r="12" spans="1:12" ht="93" x14ac:dyDescent="0.35">
      <c r="A12" s="112">
        <v>1.2</v>
      </c>
      <c r="B12" s="74" t="s">
        <v>75</v>
      </c>
      <c r="C12" s="105" t="s">
        <v>76</v>
      </c>
      <c r="D12" s="106">
        <v>5</v>
      </c>
      <c r="E12" s="100">
        <v>53807</v>
      </c>
      <c r="F12" s="101"/>
      <c r="G12" s="101">
        <v>20000</v>
      </c>
      <c r="H12" s="102">
        <v>1</v>
      </c>
      <c r="I12" s="102">
        <v>10</v>
      </c>
      <c r="J12" s="103">
        <f t="shared" si="0"/>
        <v>289035</v>
      </c>
      <c r="K12" s="103">
        <f t="shared" si="1"/>
        <v>2890350</v>
      </c>
      <c r="L12" s="147" t="s">
        <v>74</v>
      </c>
    </row>
    <row r="13" spans="1:12" ht="62" x14ac:dyDescent="0.35">
      <c r="A13" s="112">
        <v>1.3</v>
      </c>
      <c r="B13" s="148" t="s">
        <v>77</v>
      </c>
      <c r="C13" s="105" t="s">
        <v>78</v>
      </c>
      <c r="D13" s="106">
        <v>0.2</v>
      </c>
      <c r="E13" s="100">
        <v>53807</v>
      </c>
      <c r="F13" s="101"/>
      <c r="G13" s="101">
        <v>1000</v>
      </c>
      <c r="H13" s="102">
        <v>1</v>
      </c>
      <c r="I13" s="102">
        <v>10</v>
      </c>
      <c r="J13" s="103">
        <f t="shared" si="0"/>
        <v>11761.400000000001</v>
      </c>
      <c r="K13" s="103">
        <f t="shared" si="1"/>
        <v>117614.00000000001</v>
      </c>
      <c r="L13" s="147" t="s">
        <v>74</v>
      </c>
    </row>
    <row r="14" spans="1:12" s="158" customFormat="1" ht="124" x14ac:dyDescent="0.35">
      <c r="A14" s="149">
        <v>1.4</v>
      </c>
      <c r="B14" s="150" t="s">
        <v>79</v>
      </c>
      <c r="C14" s="151" t="s">
        <v>80</v>
      </c>
      <c r="D14" s="152">
        <v>4</v>
      </c>
      <c r="E14" s="153">
        <v>53807</v>
      </c>
      <c r="F14" s="154"/>
      <c r="G14" s="154">
        <v>150000</v>
      </c>
      <c r="H14" s="155">
        <v>1</v>
      </c>
      <c r="I14" s="155">
        <v>10</v>
      </c>
      <c r="J14" s="156">
        <f t="shared" si="0"/>
        <v>365228</v>
      </c>
      <c r="K14" s="156">
        <f t="shared" si="1"/>
        <v>3652280</v>
      </c>
      <c r="L14" s="157"/>
    </row>
    <row r="15" spans="1:12" s="158" customFormat="1" ht="51" customHeight="1" x14ac:dyDescent="0.35">
      <c r="A15" s="149">
        <v>1.5</v>
      </c>
      <c r="B15" s="150" t="s">
        <v>81</v>
      </c>
      <c r="C15" s="151"/>
      <c r="D15" s="152">
        <v>1</v>
      </c>
      <c r="E15" s="153">
        <v>53807</v>
      </c>
      <c r="F15" s="154"/>
      <c r="G15" s="154">
        <v>1000</v>
      </c>
      <c r="H15" s="155">
        <v>1</v>
      </c>
      <c r="I15" s="155">
        <v>10</v>
      </c>
      <c r="J15" s="156">
        <f t="shared" si="0"/>
        <v>54807</v>
      </c>
      <c r="K15" s="156">
        <f t="shared" si="1"/>
        <v>548070</v>
      </c>
      <c r="L15" s="159" t="s">
        <v>74</v>
      </c>
    </row>
    <row r="16" spans="1:12" s="158" customFormat="1" ht="232.5" x14ac:dyDescent="0.35">
      <c r="A16" s="149">
        <v>1.6</v>
      </c>
      <c r="B16" s="150" t="s">
        <v>82</v>
      </c>
      <c r="C16" s="151" t="s">
        <v>83</v>
      </c>
      <c r="D16" s="152">
        <v>2</v>
      </c>
      <c r="E16" s="153">
        <v>53807</v>
      </c>
      <c r="F16" s="154"/>
      <c r="G16" s="154">
        <v>5000</v>
      </c>
      <c r="H16" s="155">
        <v>1</v>
      </c>
      <c r="I16" s="155">
        <v>10</v>
      </c>
      <c r="J16" s="156">
        <f t="shared" si="0"/>
        <v>112614</v>
      </c>
      <c r="K16" s="156">
        <f t="shared" si="1"/>
        <v>1126140</v>
      </c>
      <c r="L16" s="159" t="s">
        <v>74</v>
      </c>
    </row>
    <row r="17" spans="1:12" ht="15.5" x14ac:dyDescent="0.35">
      <c r="A17" s="96">
        <v>2</v>
      </c>
      <c r="B17" s="97" t="s">
        <v>7</v>
      </c>
      <c r="C17" s="98" t="s">
        <v>8</v>
      </c>
      <c r="D17" s="5">
        <v>3</v>
      </c>
      <c r="E17" s="100">
        <v>53807</v>
      </c>
      <c r="F17" s="101"/>
      <c r="G17" s="101">
        <v>30000</v>
      </c>
      <c r="H17" s="102">
        <v>1</v>
      </c>
      <c r="I17" s="102">
        <v>5</v>
      </c>
      <c r="J17" s="103">
        <f t="shared" si="0"/>
        <v>191421</v>
      </c>
      <c r="K17" s="103">
        <f t="shared" si="1"/>
        <v>957105</v>
      </c>
      <c r="L17" s="104"/>
    </row>
    <row r="18" spans="1:12" ht="46.5" x14ac:dyDescent="0.35">
      <c r="A18" s="108"/>
      <c r="B18" s="109"/>
      <c r="C18" s="98" t="s">
        <v>22</v>
      </c>
      <c r="D18" s="5">
        <v>0.2</v>
      </c>
      <c r="E18" s="100">
        <v>53807</v>
      </c>
      <c r="F18" s="101"/>
      <c r="G18" s="81">
        <v>20000</v>
      </c>
      <c r="H18" s="102">
        <v>1</v>
      </c>
      <c r="I18" s="102">
        <v>5</v>
      </c>
      <c r="J18" s="103">
        <f t="shared" si="0"/>
        <v>30761.4</v>
      </c>
      <c r="K18" s="103">
        <f t="shared" si="1"/>
        <v>153807</v>
      </c>
      <c r="L18" s="104" t="s">
        <v>84</v>
      </c>
    </row>
    <row r="19" spans="1:12" ht="15.5" x14ac:dyDescent="0.35">
      <c r="A19" s="108"/>
      <c r="B19" s="109"/>
      <c r="C19" s="98" t="s">
        <v>28</v>
      </c>
      <c r="D19" s="5"/>
      <c r="E19" s="100"/>
      <c r="F19" s="101"/>
      <c r="G19" s="101"/>
      <c r="H19" s="102"/>
      <c r="I19" s="102"/>
      <c r="J19" s="103"/>
      <c r="K19" s="103"/>
      <c r="L19" s="104"/>
    </row>
    <row r="20" spans="1:12" ht="30" x14ac:dyDescent="0.35">
      <c r="A20" s="96">
        <v>3</v>
      </c>
      <c r="B20" s="97" t="s">
        <v>18</v>
      </c>
      <c r="C20" s="98"/>
      <c r="D20" s="5"/>
      <c r="E20" s="100"/>
      <c r="F20" s="101"/>
      <c r="G20" s="101"/>
      <c r="H20" s="102"/>
      <c r="I20" s="102"/>
      <c r="J20" s="103"/>
      <c r="K20" s="103"/>
      <c r="L20" s="104"/>
    </row>
    <row r="21" spans="1:12" ht="15.5" x14ac:dyDescent="0.35">
      <c r="A21" s="110" t="s">
        <v>20</v>
      </c>
      <c r="B21" s="111" t="s">
        <v>3</v>
      </c>
      <c r="C21" s="105"/>
      <c r="D21" s="5"/>
      <c r="E21" s="100"/>
      <c r="F21" s="101"/>
      <c r="G21" s="101">
        <v>12000000</v>
      </c>
      <c r="H21" s="102">
        <v>1</v>
      </c>
      <c r="I21" s="102">
        <v>10</v>
      </c>
      <c r="J21" s="103">
        <f>G21+F21+(D21*E21)</f>
        <v>12000000</v>
      </c>
      <c r="K21" s="103">
        <f>J21*I21*H21</f>
        <v>120000000</v>
      </c>
      <c r="L21" s="104"/>
    </row>
    <row r="22" spans="1:12" ht="15.5" x14ac:dyDescent="0.35">
      <c r="A22" s="112" t="s">
        <v>19</v>
      </c>
      <c r="B22" s="109" t="s">
        <v>4</v>
      </c>
      <c r="D22" s="5"/>
      <c r="E22" s="100"/>
      <c r="F22" s="101"/>
      <c r="G22" s="101"/>
      <c r="H22" s="102"/>
      <c r="I22" s="102"/>
      <c r="J22" s="103"/>
      <c r="K22" s="103"/>
      <c r="L22" s="104"/>
    </row>
    <row r="23" spans="1:12" ht="61" x14ac:dyDescent="0.35">
      <c r="A23" s="108">
        <v>4</v>
      </c>
      <c r="B23" s="109" t="s">
        <v>64</v>
      </c>
      <c r="C23" s="98"/>
      <c r="D23" s="5">
        <v>8</v>
      </c>
      <c r="E23" s="100">
        <v>53807</v>
      </c>
      <c r="F23" s="101"/>
      <c r="G23" s="101"/>
      <c r="H23" s="102">
        <v>1</v>
      </c>
      <c r="I23" s="102">
        <v>10</v>
      </c>
      <c r="J23" s="103">
        <f>G23+F23+(D23*E23)</f>
        <v>430456</v>
      </c>
      <c r="K23" s="103">
        <f>J23*I23*H23</f>
        <v>4304560</v>
      </c>
      <c r="L23" s="104"/>
    </row>
    <row r="24" spans="1:12" ht="15.5" x14ac:dyDescent="0.35">
      <c r="A24" s="108">
        <v>5</v>
      </c>
      <c r="B24" s="109" t="s">
        <v>65</v>
      </c>
      <c r="C24" s="98"/>
      <c r="D24" s="5"/>
      <c r="E24" s="100"/>
      <c r="F24" s="101"/>
      <c r="G24" s="101"/>
      <c r="H24" s="102"/>
      <c r="I24" s="102"/>
      <c r="J24" s="103"/>
      <c r="K24" s="103"/>
      <c r="L24" s="104"/>
    </row>
    <row r="25" spans="1:12" ht="15.5" x14ac:dyDescent="0.35">
      <c r="A25" s="108">
        <v>6</v>
      </c>
      <c r="B25" s="97" t="s">
        <v>9</v>
      </c>
      <c r="C25" s="98" t="s">
        <v>8</v>
      </c>
      <c r="D25" s="5">
        <v>0.5</v>
      </c>
      <c r="E25" s="100">
        <v>53807</v>
      </c>
      <c r="F25" s="101"/>
      <c r="G25" s="101">
        <v>30000</v>
      </c>
      <c r="H25" s="102">
        <v>1</v>
      </c>
      <c r="I25" s="102">
        <v>5</v>
      </c>
      <c r="J25" s="103">
        <f>G25+F25+(D25*E25)</f>
        <v>56903.5</v>
      </c>
      <c r="K25" s="103">
        <f>J25*I25*H25</f>
        <v>284517.5</v>
      </c>
      <c r="L25" s="104"/>
    </row>
    <row r="26" spans="1:12" ht="46.5" x14ac:dyDescent="0.35">
      <c r="A26" s="3"/>
      <c r="B26" s="109"/>
      <c r="C26" s="98" t="s">
        <v>23</v>
      </c>
      <c r="D26" s="5">
        <v>0.2</v>
      </c>
      <c r="E26" s="100">
        <v>53807</v>
      </c>
      <c r="F26" s="101"/>
      <c r="G26" s="101">
        <v>20000</v>
      </c>
      <c r="H26" s="102">
        <v>1</v>
      </c>
      <c r="I26" s="102">
        <v>5</v>
      </c>
      <c r="J26" s="103">
        <f>G26+F26+(D26*E26)</f>
        <v>30761.4</v>
      </c>
      <c r="K26" s="103">
        <f>J26*I26*H26</f>
        <v>153807</v>
      </c>
      <c r="L26" s="104" t="s">
        <v>84</v>
      </c>
    </row>
    <row r="27" spans="1:12" ht="15.5" x14ac:dyDescent="0.35">
      <c r="A27" s="3"/>
      <c r="B27" s="109"/>
      <c r="C27" s="98" t="s">
        <v>28</v>
      </c>
      <c r="D27" s="5"/>
      <c r="E27" s="100"/>
      <c r="F27" s="101"/>
      <c r="G27" s="101"/>
      <c r="H27" s="102"/>
      <c r="I27" s="102"/>
      <c r="J27" s="103">
        <f>G27+F27+(D27*E27)</f>
        <v>0</v>
      </c>
      <c r="K27" s="103">
        <f>J27*I27*H27</f>
        <v>0</v>
      </c>
      <c r="L27" s="104"/>
    </row>
    <row r="28" spans="1:12" ht="15.5" x14ac:dyDescent="0.35">
      <c r="A28" s="4"/>
      <c r="B28" s="109"/>
      <c r="C28" s="98" t="s">
        <v>6</v>
      </c>
      <c r="D28" s="5"/>
      <c r="E28" s="100"/>
      <c r="F28" s="101"/>
      <c r="G28" s="101"/>
      <c r="H28" s="102"/>
      <c r="I28" s="102"/>
      <c r="J28" s="103"/>
      <c r="K28" s="103"/>
      <c r="L28" s="104"/>
    </row>
    <row r="29" spans="1:12" ht="16" thickBot="1" x14ac:dyDescent="0.4">
      <c r="A29" s="120"/>
      <c r="B29" s="376" t="s">
        <v>1</v>
      </c>
      <c r="C29" s="377"/>
      <c r="D29" s="121"/>
      <c r="E29" s="122"/>
      <c r="F29" s="122">
        <f>SUM(F11:F28)</f>
        <v>0</v>
      </c>
      <c r="G29" s="122">
        <f>SUM(G10:G23)</f>
        <v>12228000</v>
      </c>
      <c r="H29" s="123"/>
      <c r="I29" s="124"/>
      <c r="J29" s="125">
        <f>SUM(J10:J28)</f>
        <v>13601652.200000001</v>
      </c>
      <c r="K29" s="125">
        <f>SUM(K10:K28)</f>
        <v>134467285.5</v>
      </c>
      <c r="L29" s="126"/>
    </row>
    <row r="30" spans="1:12" ht="20.149999999999999" customHeight="1" x14ac:dyDescent="0.35">
      <c r="A30" s="127"/>
      <c r="B30" s="128"/>
      <c r="C30" s="128"/>
      <c r="D30" s="129"/>
      <c r="E30" s="130"/>
      <c r="F30" s="130"/>
      <c r="G30" s="130"/>
      <c r="H30" s="131"/>
      <c r="I30" s="132"/>
      <c r="J30" s="130"/>
      <c r="K30" s="130"/>
      <c r="L30" s="130"/>
    </row>
    <row r="31" spans="1:12" ht="27.75" customHeight="1" x14ac:dyDescent="0.35">
      <c r="A31" s="88" t="s">
        <v>11</v>
      </c>
      <c r="B31" s="373" t="s">
        <v>26</v>
      </c>
      <c r="C31" s="373"/>
      <c r="D31" s="373"/>
      <c r="E31" s="373"/>
      <c r="F31" s="373"/>
      <c r="G31" s="373"/>
      <c r="H31" s="373"/>
      <c r="I31" s="373"/>
      <c r="J31" s="373"/>
      <c r="K31" s="373"/>
      <c r="L31" s="373"/>
    </row>
    <row r="32" spans="1:12" ht="20.149999999999999" customHeight="1" thickBot="1" x14ac:dyDescent="0.4"/>
    <row r="33" spans="1:12" ht="105" x14ac:dyDescent="0.35">
      <c r="A33" s="1" t="s">
        <v>0</v>
      </c>
      <c r="B33" s="2" t="s">
        <v>14</v>
      </c>
      <c r="C33" s="2" t="s">
        <v>16</v>
      </c>
      <c r="D33" s="91" t="s">
        <v>49</v>
      </c>
      <c r="E33" s="92" t="s">
        <v>50</v>
      </c>
      <c r="F33" s="93" t="s">
        <v>51</v>
      </c>
      <c r="G33" s="91" t="s">
        <v>52</v>
      </c>
      <c r="H33" s="91" t="s">
        <v>17</v>
      </c>
      <c r="I33" s="91" t="s">
        <v>15</v>
      </c>
      <c r="J33" s="91" t="s">
        <v>53</v>
      </c>
      <c r="K33" s="91" t="s">
        <v>54</v>
      </c>
      <c r="L33" s="95" t="s">
        <v>5</v>
      </c>
    </row>
    <row r="34" spans="1:12" ht="15.5" x14ac:dyDescent="0.35">
      <c r="A34" s="96">
        <v>1</v>
      </c>
      <c r="B34" s="97" t="s">
        <v>2</v>
      </c>
      <c r="C34" s="98"/>
      <c r="D34" s="99"/>
      <c r="E34" s="100"/>
      <c r="F34" s="101"/>
      <c r="G34" s="101"/>
      <c r="H34" s="102"/>
      <c r="I34" s="102"/>
      <c r="J34" s="101"/>
      <c r="K34" s="101"/>
      <c r="L34" s="104"/>
    </row>
    <row r="35" spans="1:12" ht="62" x14ac:dyDescent="0.35">
      <c r="A35" s="112" t="s">
        <v>72</v>
      </c>
      <c r="B35" s="74" t="s">
        <v>73</v>
      </c>
      <c r="C35" s="105" t="s">
        <v>56</v>
      </c>
      <c r="D35" s="106">
        <v>0.5</v>
      </c>
      <c r="E35" s="100">
        <v>53807</v>
      </c>
      <c r="F35" s="101"/>
      <c r="G35" s="101">
        <v>1000</v>
      </c>
      <c r="H35" s="102">
        <v>1</v>
      </c>
      <c r="I35" s="102">
        <v>10</v>
      </c>
      <c r="J35" s="103">
        <f t="shared" ref="J35:J40" si="2">G35+F35+(D35*E35)</f>
        <v>27903.5</v>
      </c>
      <c r="K35" s="103">
        <f t="shared" ref="K35:K40" si="3">J35*I35*H35</f>
        <v>279035</v>
      </c>
      <c r="L35" s="104" t="s">
        <v>74</v>
      </c>
    </row>
    <row r="36" spans="1:12" ht="93" x14ac:dyDescent="0.35">
      <c r="A36" s="112">
        <v>1.2</v>
      </c>
      <c r="B36" s="74" t="s">
        <v>75</v>
      </c>
      <c r="C36" s="105" t="s">
        <v>27</v>
      </c>
      <c r="D36" s="106">
        <v>5</v>
      </c>
      <c r="E36" s="100">
        <v>53807</v>
      </c>
      <c r="F36" s="101"/>
      <c r="G36" s="101">
        <v>20000</v>
      </c>
      <c r="H36" s="102">
        <v>1</v>
      </c>
      <c r="I36" s="102">
        <v>10</v>
      </c>
      <c r="J36" s="103">
        <f t="shared" si="2"/>
        <v>289035</v>
      </c>
      <c r="K36" s="103">
        <f t="shared" si="3"/>
        <v>2890350</v>
      </c>
      <c r="L36" s="104" t="s">
        <v>74</v>
      </c>
    </row>
    <row r="37" spans="1:12" ht="62" x14ac:dyDescent="0.35">
      <c r="A37" s="112">
        <v>1.3</v>
      </c>
      <c r="B37" s="148" t="s">
        <v>77</v>
      </c>
      <c r="C37" s="105" t="s">
        <v>78</v>
      </c>
      <c r="D37" s="106">
        <v>0.2</v>
      </c>
      <c r="E37" s="100">
        <v>53807</v>
      </c>
      <c r="F37" s="101"/>
      <c r="G37" s="101">
        <v>1000</v>
      </c>
      <c r="H37" s="102">
        <v>1</v>
      </c>
      <c r="I37" s="102">
        <v>10</v>
      </c>
      <c r="J37" s="103">
        <f t="shared" si="2"/>
        <v>11761.400000000001</v>
      </c>
      <c r="K37" s="103">
        <f t="shared" si="3"/>
        <v>117614.00000000001</v>
      </c>
      <c r="L37" s="104" t="s">
        <v>74</v>
      </c>
    </row>
    <row r="38" spans="1:12" ht="15.5" x14ac:dyDescent="0.35">
      <c r="A38" s="160">
        <v>2</v>
      </c>
      <c r="B38" s="161" t="s">
        <v>7</v>
      </c>
      <c r="C38" s="107" t="s">
        <v>8</v>
      </c>
      <c r="D38" s="162">
        <v>3</v>
      </c>
      <c r="E38" s="100">
        <v>53807</v>
      </c>
      <c r="F38" s="163"/>
      <c r="G38" s="163">
        <v>30000</v>
      </c>
      <c r="H38" s="164">
        <v>1</v>
      </c>
      <c r="I38" s="164">
        <v>5</v>
      </c>
      <c r="J38" s="165">
        <f t="shared" si="2"/>
        <v>191421</v>
      </c>
      <c r="K38" s="165">
        <f t="shared" si="3"/>
        <v>957105</v>
      </c>
      <c r="L38" s="166"/>
    </row>
    <row r="39" spans="1:12" ht="46.5" x14ac:dyDescent="0.35">
      <c r="A39" s="108"/>
      <c r="B39" s="109"/>
      <c r="C39" s="98" t="s">
        <v>22</v>
      </c>
      <c r="D39" s="5">
        <v>0.2</v>
      </c>
      <c r="E39" s="100">
        <v>53807</v>
      </c>
      <c r="F39" s="101">
        <v>20000</v>
      </c>
      <c r="H39" s="102">
        <v>1</v>
      </c>
      <c r="I39" s="102">
        <v>5</v>
      </c>
      <c r="J39" s="103">
        <f t="shared" si="2"/>
        <v>30761.4</v>
      </c>
      <c r="K39" s="103">
        <f t="shared" si="3"/>
        <v>153807</v>
      </c>
      <c r="L39" s="104" t="s">
        <v>84</v>
      </c>
    </row>
    <row r="40" spans="1:12" ht="15.5" x14ac:dyDescent="0.35">
      <c r="A40" s="108"/>
      <c r="B40" s="109"/>
      <c r="C40" s="98" t="s">
        <v>28</v>
      </c>
      <c r="D40" s="5"/>
      <c r="E40" s="100"/>
      <c r="F40" s="101"/>
      <c r="G40" s="101"/>
      <c r="H40" s="102">
        <v>1</v>
      </c>
      <c r="I40" s="102"/>
      <c r="J40" s="103">
        <f t="shared" si="2"/>
        <v>0</v>
      </c>
      <c r="K40" s="103">
        <f t="shared" si="3"/>
        <v>0</v>
      </c>
      <c r="L40" s="104"/>
    </row>
    <row r="41" spans="1:12" ht="30" x14ac:dyDescent="0.35">
      <c r="A41" s="96">
        <v>3</v>
      </c>
      <c r="B41" s="97" t="s">
        <v>18</v>
      </c>
      <c r="C41" s="98"/>
      <c r="D41" s="5"/>
      <c r="E41" s="100"/>
      <c r="F41" s="101"/>
      <c r="G41" s="101"/>
      <c r="H41" s="102"/>
      <c r="I41" s="102"/>
      <c r="J41" s="103"/>
      <c r="K41" s="103"/>
      <c r="L41" s="104"/>
    </row>
    <row r="42" spans="1:12" ht="15.5" x14ac:dyDescent="0.35">
      <c r="A42" s="110" t="s">
        <v>20</v>
      </c>
      <c r="B42" s="134" t="s">
        <v>3</v>
      </c>
      <c r="C42" s="105"/>
      <c r="D42" s="5"/>
      <c r="E42" s="100"/>
      <c r="F42" s="101"/>
      <c r="G42" s="101">
        <v>12000000</v>
      </c>
      <c r="H42" s="102">
        <v>1</v>
      </c>
      <c r="I42" s="102">
        <v>10</v>
      </c>
      <c r="J42" s="103">
        <f>G42+F42+(D42*E42)</f>
        <v>12000000</v>
      </c>
      <c r="K42" s="103">
        <f>J42*I42*H42</f>
        <v>120000000</v>
      </c>
      <c r="L42" s="104"/>
    </row>
    <row r="43" spans="1:12" ht="15.5" x14ac:dyDescent="0.35">
      <c r="A43" s="112" t="s">
        <v>19</v>
      </c>
      <c r="B43" s="109" t="s">
        <v>4</v>
      </c>
      <c r="C43" s="98"/>
      <c r="D43" s="5"/>
      <c r="E43" s="100"/>
      <c r="F43" s="101"/>
      <c r="G43" s="101"/>
      <c r="H43" s="102"/>
      <c r="I43" s="102"/>
      <c r="J43" s="103"/>
      <c r="K43" s="103"/>
      <c r="L43" s="104"/>
    </row>
    <row r="44" spans="1:12" ht="61" x14ac:dyDescent="0.35">
      <c r="A44" s="96">
        <v>4</v>
      </c>
      <c r="B44" s="109" t="s">
        <v>64</v>
      </c>
      <c r="C44" s="98"/>
      <c r="D44" s="5">
        <v>8</v>
      </c>
      <c r="E44" s="100">
        <v>53807</v>
      </c>
      <c r="F44" s="101"/>
      <c r="G44" s="101"/>
      <c r="H44" s="102">
        <v>1</v>
      </c>
      <c r="I44" s="102">
        <v>10</v>
      </c>
      <c r="J44" s="103">
        <f>G44+F44+(D44*E44)</f>
        <v>430456</v>
      </c>
      <c r="K44" s="103">
        <f>J44*I44*H44</f>
        <v>4304560</v>
      </c>
      <c r="L44" s="104"/>
    </row>
    <row r="45" spans="1:12" ht="15.5" x14ac:dyDescent="0.35">
      <c r="A45" s="96">
        <v>5</v>
      </c>
      <c r="B45" s="109" t="s">
        <v>65</v>
      </c>
      <c r="C45" s="98"/>
      <c r="D45" s="5"/>
      <c r="E45" s="100"/>
      <c r="F45" s="101"/>
      <c r="G45" s="101"/>
      <c r="H45" s="102"/>
      <c r="I45" s="102"/>
      <c r="J45" s="103"/>
      <c r="K45" s="103"/>
      <c r="L45" s="104"/>
    </row>
    <row r="46" spans="1:12" ht="15.5" x14ac:dyDescent="0.35">
      <c r="A46" s="96">
        <v>6</v>
      </c>
      <c r="B46" s="97" t="s">
        <v>9</v>
      </c>
      <c r="C46" s="98" t="s">
        <v>8</v>
      </c>
      <c r="D46" s="5">
        <v>0.5</v>
      </c>
      <c r="E46" s="100">
        <v>53807</v>
      </c>
      <c r="F46" s="101">
        <v>30000</v>
      </c>
      <c r="G46" s="101"/>
      <c r="H46" s="102">
        <v>1</v>
      </c>
      <c r="I46" s="102">
        <v>5</v>
      </c>
      <c r="J46" s="103">
        <f>G46+F46+(D46*E46)</f>
        <v>56903.5</v>
      </c>
      <c r="K46" s="103">
        <f>J46*I46*H46</f>
        <v>284517.5</v>
      </c>
      <c r="L46" s="104"/>
    </row>
    <row r="47" spans="1:12" ht="46.5" x14ac:dyDescent="0.35">
      <c r="A47" s="3"/>
      <c r="B47" s="109"/>
      <c r="C47" s="98" t="s">
        <v>66</v>
      </c>
      <c r="D47" s="5">
        <v>0.2</v>
      </c>
      <c r="E47" s="100">
        <v>53807</v>
      </c>
      <c r="F47" s="101">
        <v>20000</v>
      </c>
      <c r="G47" s="101"/>
      <c r="H47" s="102">
        <v>1</v>
      </c>
      <c r="I47" s="102">
        <v>5</v>
      </c>
      <c r="J47" s="103">
        <f>G47+F47+(D47*E47)</f>
        <v>30761.4</v>
      </c>
      <c r="K47" s="103">
        <f>J47*I47*H47</f>
        <v>153807</v>
      </c>
      <c r="L47" s="104" t="s">
        <v>84</v>
      </c>
    </row>
    <row r="48" spans="1:12" ht="15.5" x14ac:dyDescent="0.35">
      <c r="A48" s="3"/>
      <c r="B48" s="109"/>
      <c r="C48" s="98" t="s">
        <v>85</v>
      </c>
      <c r="D48" s="5"/>
      <c r="E48" s="100"/>
      <c r="F48" s="101"/>
      <c r="G48" s="101"/>
      <c r="H48" s="102"/>
      <c r="I48" s="102"/>
      <c r="J48" s="103">
        <f>G48+F48+(D48*E48)</f>
        <v>0</v>
      </c>
      <c r="K48" s="103">
        <f>J48*I48*H48</f>
        <v>0</v>
      </c>
      <c r="L48" s="104"/>
    </row>
    <row r="49" spans="1:12" ht="15.5" x14ac:dyDescent="0.35">
      <c r="A49" s="4"/>
      <c r="B49" s="109"/>
      <c r="C49" s="98" t="s">
        <v>6</v>
      </c>
      <c r="D49" s="5"/>
      <c r="E49" s="100"/>
      <c r="F49" s="101"/>
      <c r="G49" s="101"/>
      <c r="H49" s="102"/>
      <c r="I49" s="102"/>
      <c r="J49" s="103"/>
      <c r="K49" s="103"/>
      <c r="L49" s="104"/>
    </row>
    <row r="50" spans="1:12" ht="16" thickBot="1" x14ac:dyDescent="0.4">
      <c r="A50" s="120"/>
      <c r="B50" s="376" t="s">
        <v>1</v>
      </c>
      <c r="C50" s="377"/>
      <c r="D50" s="121"/>
      <c r="E50" s="122"/>
      <c r="F50" s="122">
        <f>SUM(F35:F49)</f>
        <v>70000</v>
      </c>
      <c r="G50" s="122">
        <f>SUM(G34:G44)</f>
        <v>12052000</v>
      </c>
      <c r="H50" s="123"/>
      <c r="I50" s="124"/>
      <c r="J50" s="125">
        <f>SUM(J34:J49)</f>
        <v>13069003.200000001</v>
      </c>
      <c r="K50" s="125">
        <f>SUM(K34:K49)</f>
        <v>129140795.5</v>
      </c>
      <c r="L50" s="126"/>
    </row>
    <row r="51" spans="1:12" ht="1.5" customHeight="1" x14ac:dyDescent="0.35">
      <c r="A51" s="127"/>
      <c r="B51" s="128"/>
      <c r="C51" s="128"/>
      <c r="D51" s="129"/>
      <c r="E51" s="130"/>
      <c r="F51" s="130"/>
      <c r="G51" s="130"/>
      <c r="H51" s="131"/>
      <c r="I51" s="132"/>
      <c r="J51" s="130"/>
      <c r="K51" s="130"/>
      <c r="L51" s="130"/>
    </row>
    <row r="52" spans="1:12" ht="19.5" customHeight="1" x14ac:dyDescent="0.35">
      <c r="A52" s="127"/>
      <c r="B52" s="128"/>
      <c r="C52" s="128"/>
      <c r="D52" s="129"/>
      <c r="E52" s="130"/>
      <c r="F52" s="130"/>
      <c r="G52" s="130"/>
      <c r="H52" s="131"/>
      <c r="I52" s="132"/>
      <c r="J52" s="130"/>
      <c r="K52" s="130"/>
      <c r="L52" s="130"/>
    </row>
    <row r="53" spans="1:12" ht="19.5" customHeight="1" x14ac:dyDescent="0.35">
      <c r="A53" s="127"/>
      <c r="B53" s="128"/>
      <c r="C53" s="128"/>
      <c r="D53" s="129"/>
      <c r="E53" s="130"/>
      <c r="F53" s="130"/>
      <c r="G53" s="130"/>
      <c r="H53" s="131"/>
      <c r="I53" s="132"/>
      <c r="J53" s="130"/>
      <c r="K53" s="130"/>
      <c r="L53" s="130"/>
    </row>
    <row r="54" spans="1:12" ht="19.5" customHeight="1" x14ac:dyDescent="0.35">
      <c r="A54" s="127"/>
      <c r="B54" s="128"/>
      <c r="C54" s="128"/>
      <c r="D54" s="129"/>
      <c r="E54" s="130"/>
      <c r="F54" s="130"/>
      <c r="G54" s="130"/>
      <c r="H54" s="131"/>
      <c r="I54" s="132"/>
      <c r="J54" s="130"/>
      <c r="K54" s="130"/>
      <c r="L54" s="130"/>
    </row>
    <row r="55" spans="1:12" ht="19.5" customHeight="1" x14ac:dyDescent="0.35">
      <c r="A55" s="127"/>
      <c r="B55" s="128"/>
      <c r="C55" s="128"/>
      <c r="D55" s="129"/>
      <c r="E55" s="130"/>
      <c r="F55" s="130"/>
      <c r="G55" s="130"/>
      <c r="H55" s="131"/>
      <c r="I55" s="132"/>
      <c r="J55" s="130"/>
      <c r="K55" s="130"/>
      <c r="L55" s="130"/>
    </row>
    <row r="56" spans="1:12" ht="19.5" customHeight="1" x14ac:dyDescent="0.35">
      <c r="A56" s="127"/>
      <c r="B56" s="128"/>
      <c r="C56" s="128"/>
      <c r="D56" s="129"/>
      <c r="E56" s="130"/>
      <c r="F56" s="130"/>
      <c r="G56" s="130"/>
      <c r="H56" s="131"/>
      <c r="I56" s="132"/>
      <c r="J56" s="130"/>
      <c r="K56" s="130"/>
      <c r="L56" s="130"/>
    </row>
    <row r="57" spans="1:12" ht="19.5" customHeight="1" x14ac:dyDescent="0.35">
      <c r="A57" s="127"/>
      <c r="B57" s="128"/>
      <c r="C57" s="128"/>
      <c r="D57" s="129"/>
      <c r="E57" s="130"/>
      <c r="F57" s="130"/>
      <c r="G57" s="130"/>
      <c r="H57" s="131"/>
      <c r="I57" s="132"/>
      <c r="J57" s="130"/>
      <c r="K57" s="130"/>
      <c r="L57" s="130"/>
    </row>
    <row r="58" spans="1:12" ht="19.5" customHeight="1" x14ac:dyDescent="0.35">
      <c r="A58" s="127"/>
      <c r="B58" s="128"/>
      <c r="C58" s="128"/>
      <c r="D58" s="129"/>
      <c r="E58" s="130"/>
      <c r="F58" s="130"/>
      <c r="G58" s="130"/>
      <c r="H58" s="131"/>
      <c r="I58" s="132"/>
      <c r="J58" s="130"/>
      <c r="K58" s="130"/>
      <c r="L58" s="130"/>
    </row>
    <row r="59" spans="1:12" ht="19.5" customHeight="1" x14ac:dyDescent="0.35">
      <c r="A59" s="127"/>
      <c r="B59" s="128"/>
      <c r="C59" s="128"/>
      <c r="D59" s="129"/>
      <c r="E59" s="130"/>
      <c r="F59" s="130"/>
      <c r="G59" s="130"/>
      <c r="H59" s="131"/>
      <c r="I59" s="132"/>
      <c r="J59" s="130"/>
      <c r="K59" s="130"/>
      <c r="L59" s="130"/>
    </row>
    <row r="60" spans="1:12" ht="19.5" customHeight="1" x14ac:dyDescent="0.35">
      <c r="A60" s="127"/>
      <c r="B60" s="128"/>
      <c r="C60" s="128"/>
      <c r="D60" s="129"/>
      <c r="E60" s="130"/>
      <c r="F60" s="130"/>
      <c r="G60" s="130"/>
      <c r="H60" s="131"/>
      <c r="I60" s="132"/>
      <c r="J60" s="130"/>
      <c r="K60" s="130"/>
      <c r="L60" s="130"/>
    </row>
    <row r="61" spans="1:12" ht="19.5" customHeight="1" x14ac:dyDescent="0.35">
      <c r="A61" s="127"/>
      <c r="B61" s="128"/>
      <c r="C61" s="128"/>
      <c r="D61" s="129"/>
      <c r="E61" s="130"/>
      <c r="F61" s="130"/>
      <c r="G61" s="130"/>
      <c r="H61" s="131"/>
      <c r="I61" s="132"/>
      <c r="J61" s="130"/>
      <c r="K61" s="130"/>
      <c r="L61" s="130"/>
    </row>
    <row r="62" spans="1:12" ht="19.5" customHeight="1" x14ac:dyDescent="0.35">
      <c r="A62" s="127"/>
      <c r="B62" s="128"/>
      <c r="C62" s="128"/>
      <c r="D62" s="129"/>
      <c r="E62" s="130"/>
      <c r="F62" s="130"/>
      <c r="G62" s="130"/>
      <c r="H62" s="131"/>
      <c r="I62" s="132"/>
      <c r="J62" s="130"/>
      <c r="K62" s="130"/>
      <c r="L62" s="130"/>
    </row>
    <row r="63" spans="1:12" ht="19.5" customHeight="1" x14ac:dyDescent="0.35">
      <c r="A63" s="127"/>
      <c r="B63" s="128"/>
      <c r="C63" s="128"/>
      <c r="D63" s="129"/>
      <c r="E63" s="130"/>
      <c r="F63" s="130"/>
      <c r="G63" s="130"/>
      <c r="H63" s="131"/>
      <c r="I63" s="132"/>
      <c r="J63" s="130"/>
      <c r="K63" s="130"/>
      <c r="L63" s="130"/>
    </row>
    <row r="64" spans="1:12" ht="19.5" customHeight="1" x14ac:dyDescent="0.35">
      <c r="A64" s="127"/>
      <c r="B64" s="128"/>
      <c r="C64" s="128"/>
      <c r="D64" s="129"/>
      <c r="E64" s="130"/>
      <c r="F64" s="130"/>
      <c r="G64" s="130"/>
      <c r="H64" s="131"/>
      <c r="I64" s="132"/>
      <c r="J64" s="130"/>
      <c r="K64" s="130"/>
      <c r="L64" s="130"/>
    </row>
    <row r="65" spans="1:12" ht="19.5" customHeight="1" x14ac:dyDescent="0.35">
      <c r="A65" s="127"/>
      <c r="B65" s="128"/>
      <c r="C65" s="128"/>
      <c r="D65" s="129"/>
      <c r="E65" s="130"/>
      <c r="F65" s="130"/>
      <c r="G65" s="130"/>
      <c r="H65" s="131"/>
      <c r="I65" s="132"/>
      <c r="J65" s="130"/>
      <c r="K65" s="130"/>
      <c r="L65" s="130"/>
    </row>
    <row r="66" spans="1:12" ht="19.5" customHeight="1" x14ac:dyDescent="0.35">
      <c r="A66" s="127"/>
      <c r="B66" s="128"/>
      <c r="C66" s="128"/>
      <c r="D66" s="129"/>
      <c r="E66" s="130"/>
      <c r="F66" s="130"/>
      <c r="G66" s="130"/>
      <c r="H66" s="131"/>
      <c r="I66" s="132"/>
      <c r="J66" s="130"/>
      <c r="K66" s="130"/>
      <c r="L66" s="130"/>
    </row>
    <row r="67" spans="1:12" ht="19.5" customHeight="1" x14ac:dyDescent="0.35">
      <c r="A67" s="127"/>
      <c r="B67" s="128"/>
      <c r="C67" s="128"/>
      <c r="D67" s="129"/>
      <c r="E67" s="130"/>
      <c r="F67" s="130"/>
      <c r="G67" s="130"/>
      <c r="H67" s="131"/>
      <c r="I67" s="132"/>
      <c r="J67" s="130"/>
      <c r="K67" s="130"/>
      <c r="L67" s="130"/>
    </row>
    <row r="68" spans="1:12" ht="19.5" customHeight="1" x14ac:dyDescent="0.35">
      <c r="A68" s="127"/>
      <c r="B68" s="128"/>
      <c r="C68" s="128"/>
      <c r="D68" s="129"/>
      <c r="E68" s="130"/>
      <c r="F68" s="130"/>
      <c r="G68" s="130"/>
      <c r="H68" s="131"/>
      <c r="I68" s="132"/>
      <c r="J68" s="130"/>
      <c r="K68" s="130"/>
      <c r="L68" s="130"/>
    </row>
    <row r="69" spans="1:12" ht="19.5" customHeight="1" x14ac:dyDescent="0.35">
      <c r="A69" s="127"/>
      <c r="B69" s="128"/>
      <c r="C69" s="128"/>
      <c r="D69" s="129"/>
      <c r="E69" s="130"/>
      <c r="F69" s="130"/>
      <c r="G69" s="130"/>
      <c r="H69" s="131"/>
      <c r="I69" s="132"/>
      <c r="J69" s="130"/>
      <c r="K69" s="130"/>
      <c r="L69" s="130"/>
    </row>
    <row r="70" spans="1:12" ht="19.5" customHeight="1" x14ac:dyDescent="0.35">
      <c r="A70" s="127"/>
      <c r="B70" s="128"/>
      <c r="C70" s="128"/>
      <c r="D70" s="129"/>
      <c r="E70" s="130"/>
      <c r="F70" s="130"/>
      <c r="G70" s="130"/>
      <c r="H70" s="131"/>
      <c r="I70" s="132"/>
      <c r="J70" s="130"/>
      <c r="K70" s="130"/>
      <c r="L70" s="130"/>
    </row>
    <row r="71" spans="1:12" ht="29.25" customHeight="1" x14ac:dyDescent="0.35">
      <c r="A71" s="88" t="s">
        <v>13</v>
      </c>
      <c r="B71" s="373" t="s">
        <v>21</v>
      </c>
      <c r="C71" s="373"/>
      <c r="D71" s="373"/>
      <c r="E71" s="373"/>
      <c r="F71" s="373"/>
      <c r="G71" s="373"/>
      <c r="H71" s="373"/>
      <c r="I71" s="373"/>
      <c r="J71" s="373"/>
      <c r="K71" s="373"/>
      <c r="L71" s="373"/>
    </row>
    <row r="72" spans="1:12" s="137" customFormat="1" ht="15.5" x14ac:dyDescent="0.35">
      <c r="A72" s="135"/>
      <c r="B72" s="135"/>
      <c r="C72" s="136"/>
      <c r="D72" s="136"/>
      <c r="E72" s="135"/>
      <c r="F72" s="135"/>
      <c r="G72" s="135"/>
      <c r="H72" s="136"/>
      <c r="I72" s="136"/>
      <c r="J72" s="135"/>
      <c r="K72" s="135"/>
      <c r="L72" s="135"/>
    </row>
    <row r="73" spans="1:12" s="137" customFormat="1" ht="15.5" x14ac:dyDescent="0.35">
      <c r="A73" s="135"/>
      <c r="B73" s="135"/>
      <c r="C73" s="136"/>
      <c r="D73" s="136"/>
      <c r="E73" s="135"/>
      <c r="F73" s="135"/>
      <c r="G73" s="135"/>
      <c r="H73" s="136"/>
      <c r="I73" s="136"/>
      <c r="J73" s="135"/>
      <c r="K73" s="135"/>
      <c r="L73" s="135"/>
    </row>
    <row r="74" spans="1:12" s="137" customFormat="1" ht="15.5" x14ac:dyDescent="0.35">
      <c r="A74" s="135"/>
      <c r="B74" s="135"/>
      <c r="C74" s="136"/>
      <c r="D74" s="136"/>
      <c r="E74" s="135"/>
      <c r="F74" s="135"/>
      <c r="G74" s="135"/>
      <c r="H74" s="136"/>
      <c r="I74" s="136"/>
      <c r="J74" s="135"/>
      <c r="K74" s="135"/>
      <c r="L74" s="135"/>
    </row>
    <row r="75" spans="1:12" s="137" customFormat="1" ht="15.5" x14ac:dyDescent="0.35">
      <c r="A75" s="135"/>
      <c r="B75" s="135"/>
      <c r="C75" s="136"/>
      <c r="D75" s="136"/>
      <c r="E75" s="135"/>
      <c r="F75" s="135"/>
      <c r="G75" s="135"/>
      <c r="H75" s="136"/>
      <c r="I75" s="136"/>
      <c r="J75" s="135"/>
      <c r="K75" s="135"/>
      <c r="L75" s="135"/>
    </row>
    <row r="76" spans="1:12" s="137" customFormat="1" ht="15.5" x14ac:dyDescent="0.35">
      <c r="A76" s="135"/>
      <c r="B76" s="135"/>
      <c r="C76" s="136"/>
      <c r="D76" s="136"/>
      <c r="E76" s="135"/>
      <c r="F76" s="135"/>
      <c r="G76" s="135"/>
      <c r="H76" s="136"/>
      <c r="I76" s="136"/>
      <c r="J76" s="135"/>
      <c r="K76" s="135"/>
      <c r="L76" s="135"/>
    </row>
    <row r="77" spans="1:12" s="137" customFormat="1" ht="15.5" x14ac:dyDescent="0.35">
      <c r="A77" s="135"/>
      <c r="B77" s="135"/>
      <c r="C77" s="136"/>
      <c r="D77" s="136"/>
      <c r="E77" s="135"/>
      <c r="F77" s="135"/>
      <c r="G77" s="135"/>
      <c r="H77" s="136"/>
      <c r="I77" s="136"/>
      <c r="J77" s="135"/>
      <c r="K77" s="135"/>
      <c r="L77" s="135"/>
    </row>
    <row r="78" spans="1:12" s="137" customFormat="1" ht="15.5" x14ac:dyDescent="0.35">
      <c r="A78" s="135"/>
      <c r="B78" s="135"/>
      <c r="C78" s="136"/>
      <c r="D78" s="136"/>
      <c r="E78" s="135"/>
      <c r="F78" s="135"/>
      <c r="G78" s="135"/>
      <c r="H78" s="136"/>
      <c r="I78" s="136"/>
      <c r="J78" s="135"/>
      <c r="K78" s="135"/>
      <c r="L78" s="135"/>
    </row>
    <row r="79" spans="1:12" s="137" customFormat="1" ht="15.5" x14ac:dyDescent="0.35">
      <c r="A79" s="135"/>
      <c r="B79" s="135"/>
      <c r="C79" s="136"/>
      <c r="D79" s="136"/>
      <c r="E79" s="135"/>
      <c r="F79" s="135"/>
      <c r="G79" s="135"/>
      <c r="H79" s="136"/>
      <c r="I79" s="136"/>
      <c r="J79" s="135"/>
      <c r="K79" s="135"/>
      <c r="L79" s="135"/>
    </row>
    <row r="80" spans="1:12" s="137" customFormat="1" ht="15.5" x14ac:dyDescent="0.35">
      <c r="A80" s="135"/>
      <c r="B80" s="135"/>
      <c r="C80" s="136"/>
      <c r="D80" s="136"/>
      <c r="E80" s="135"/>
      <c r="F80" s="135"/>
      <c r="G80" s="135"/>
      <c r="H80" s="136"/>
      <c r="I80" s="136"/>
      <c r="J80" s="135"/>
      <c r="K80" s="135"/>
      <c r="L80" s="135"/>
    </row>
    <row r="81" spans="1:12" s="137" customFormat="1" ht="15.5" x14ac:dyDescent="0.35">
      <c r="A81" s="135"/>
      <c r="B81" s="135"/>
      <c r="C81" s="136"/>
      <c r="D81" s="136"/>
      <c r="E81" s="135"/>
      <c r="F81" s="135"/>
      <c r="G81" s="135"/>
      <c r="H81" s="136"/>
      <c r="I81" s="136"/>
      <c r="J81" s="135"/>
      <c r="K81" s="135"/>
      <c r="L81" s="135"/>
    </row>
    <row r="82" spans="1:12" s="137" customFormat="1" ht="15.5" x14ac:dyDescent="0.35">
      <c r="A82" s="135"/>
      <c r="B82" s="135"/>
      <c r="C82" s="136"/>
      <c r="D82" s="136"/>
      <c r="E82" s="135"/>
      <c r="F82" s="135"/>
      <c r="G82" s="135"/>
      <c r="H82" s="136"/>
      <c r="I82" s="136"/>
      <c r="J82" s="135"/>
      <c r="K82" s="135"/>
      <c r="L82" s="135"/>
    </row>
    <row r="83" spans="1:12" s="137" customFormat="1" ht="15.5" x14ac:dyDescent="0.35">
      <c r="A83" s="135"/>
      <c r="B83" s="135"/>
      <c r="C83" s="136"/>
      <c r="D83" s="136"/>
      <c r="E83" s="135"/>
      <c r="F83" s="135"/>
      <c r="G83" s="135"/>
      <c r="H83" s="136"/>
      <c r="I83" s="136"/>
      <c r="J83" s="135"/>
      <c r="K83" s="135"/>
      <c r="L83" s="135"/>
    </row>
    <row r="84" spans="1:12" s="137" customFormat="1" ht="15.5" x14ac:dyDescent="0.35">
      <c r="A84" s="135"/>
      <c r="B84" s="135"/>
      <c r="C84" s="136"/>
      <c r="D84" s="136"/>
      <c r="E84" s="135"/>
      <c r="F84" s="135"/>
      <c r="G84" s="135"/>
      <c r="H84" s="136"/>
      <c r="I84" s="136"/>
      <c r="J84" s="135"/>
      <c r="K84" s="135"/>
      <c r="L84" s="135"/>
    </row>
    <row r="85" spans="1:12" s="137" customFormat="1" ht="15.5" x14ac:dyDescent="0.35">
      <c r="A85" s="135"/>
      <c r="B85" s="135"/>
      <c r="C85" s="136"/>
      <c r="D85" s="136"/>
      <c r="E85" s="135"/>
      <c r="F85" s="135"/>
      <c r="G85" s="135"/>
      <c r="H85" s="136"/>
      <c r="I85" s="136"/>
      <c r="J85" s="135"/>
      <c r="K85" s="135"/>
      <c r="L85" s="135"/>
    </row>
    <row r="86" spans="1:12" s="137" customFormat="1" ht="15.5" x14ac:dyDescent="0.35">
      <c r="A86" s="135"/>
      <c r="B86" s="135"/>
      <c r="C86" s="136"/>
      <c r="D86" s="136"/>
      <c r="E86" s="135"/>
      <c r="F86" s="135"/>
      <c r="G86" s="135"/>
      <c r="H86" s="136"/>
      <c r="I86" s="136"/>
      <c r="J86" s="135"/>
      <c r="K86" s="135"/>
      <c r="L86" s="135"/>
    </row>
    <row r="87" spans="1:12" s="137" customFormat="1" ht="15.5" x14ac:dyDescent="0.35">
      <c r="A87" s="135"/>
      <c r="B87" s="135"/>
      <c r="C87" s="136"/>
      <c r="D87" s="136"/>
      <c r="E87" s="135"/>
      <c r="F87" s="135"/>
      <c r="G87" s="135"/>
      <c r="H87" s="136"/>
      <c r="I87" s="136"/>
      <c r="J87" s="135"/>
      <c r="K87" s="135"/>
      <c r="L87" s="135"/>
    </row>
    <row r="88" spans="1:12" s="137" customFormat="1" ht="15.5" x14ac:dyDescent="0.35">
      <c r="A88" s="135"/>
      <c r="B88" s="135"/>
      <c r="C88" s="136"/>
      <c r="D88" s="136"/>
      <c r="E88" s="135"/>
      <c r="F88" s="135"/>
      <c r="G88" s="135"/>
      <c r="H88" s="136"/>
      <c r="I88" s="136"/>
      <c r="J88" s="135"/>
      <c r="K88" s="135"/>
      <c r="L88" s="135"/>
    </row>
    <row r="89" spans="1:12" s="137" customFormat="1" ht="15.5" x14ac:dyDescent="0.35">
      <c r="A89" s="135"/>
      <c r="B89" s="135"/>
      <c r="C89" s="136"/>
      <c r="D89" s="136"/>
      <c r="E89" s="135"/>
      <c r="F89" s="135"/>
      <c r="G89" s="135"/>
      <c r="H89" s="136"/>
      <c r="I89" s="136"/>
      <c r="J89" s="135"/>
      <c r="K89" s="138"/>
      <c r="L89" s="138"/>
    </row>
    <row r="90" spans="1:12" s="137" customFormat="1" ht="15.5" x14ac:dyDescent="0.35">
      <c r="A90" s="135"/>
      <c r="B90" s="135"/>
      <c r="C90" s="136"/>
      <c r="D90" s="136"/>
      <c r="E90" s="135"/>
      <c r="F90" s="135"/>
      <c r="G90" s="135"/>
      <c r="H90" s="136"/>
      <c r="I90" s="136"/>
      <c r="J90" s="135"/>
      <c r="K90" s="138"/>
      <c r="L90" s="138"/>
    </row>
    <row r="91" spans="1:12" s="137" customFormat="1" ht="15.5" x14ac:dyDescent="0.35">
      <c r="A91" s="135"/>
      <c r="B91" s="135"/>
      <c r="C91" s="136"/>
      <c r="D91" s="136"/>
      <c r="E91" s="135"/>
      <c r="F91" s="135"/>
      <c r="G91" s="135"/>
      <c r="H91" s="136"/>
      <c r="I91" s="136"/>
      <c r="J91" s="135"/>
      <c r="K91" s="138"/>
      <c r="L91" s="138"/>
    </row>
    <row r="92" spans="1:12" s="137" customFormat="1" ht="15.5" x14ac:dyDescent="0.35">
      <c r="A92" s="135"/>
      <c r="B92" s="135"/>
      <c r="C92" s="136"/>
      <c r="D92" s="136"/>
      <c r="E92" s="135"/>
      <c r="F92" s="135"/>
      <c r="G92" s="135"/>
      <c r="H92" s="136"/>
      <c r="I92" s="136"/>
      <c r="J92" s="135"/>
      <c r="K92" s="138"/>
      <c r="L92" s="138"/>
    </row>
    <row r="93" spans="1:12" s="137" customFormat="1" ht="15.5" x14ac:dyDescent="0.35">
      <c r="A93" s="135"/>
      <c r="B93" s="135"/>
      <c r="C93" s="136"/>
      <c r="D93" s="136"/>
      <c r="E93" s="135"/>
      <c r="F93" s="135"/>
      <c r="G93" s="135"/>
      <c r="H93" s="136"/>
      <c r="I93" s="136"/>
      <c r="J93" s="135"/>
      <c r="K93" s="138"/>
      <c r="L93" s="138"/>
    </row>
    <row r="94" spans="1:12" s="137" customFormat="1" ht="15.5" x14ac:dyDescent="0.35">
      <c r="A94" s="135"/>
      <c r="B94" s="135"/>
      <c r="C94" s="136"/>
      <c r="D94" s="136"/>
      <c r="E94" s="135"/>
      <c r="F94" s="135"/>
      <c r="G94" s="135"/>
      <c r="H94" s="136"/>
      <c r="I94" s="136"/>
      <c r="J94" s="135"/>
      <c r="K94" s="138"/>
      <c r="L94" s="138"/>
    </row>
    <row r="95" spans="1:12" s="137" customFormat="1" ht="15.5" x14ac:dyDescent="0.35">
      <c r="A95" s="135"/>
      <c r="B95" s="135"/>
      <c r="C95" s="136"/>
      <c r="D95" s="136"/>
      <c r="E95" s="135"/>
      <c r="F95" s="135"/>
      <c r="G95" s="135"/>
      <c r="H95" s="136"/>
      <c r="I95" s="136"/>
      <c r="J95" s="135"/>
      <c r="K95" s="138"/>
      <c r="L95" s="138"/>
    </row>
    <row r="96" spans="1:12" s="137" customFormat="1" ht="15.5" x14ac:dyDescent="0.35">
      <c r="A96" s="135"/>
      <c r="B96" s="135"/>
      <c r="C96" s="136"/>
      <c r="D96" s="136"/>
      <c r="E96" s="135"/>
      <c r="F96" s="135"/>
      <c r="G96" s="135"/>
      <c r="H96" s="136"/>
      <c r="I96" s="136"/>
      <c r="J96" s="135"/>
      <c r="K96" s="138"/>
      <c r="L96" s="138"/>
    </row>
    <row r="97" spans="1:12" s="137" customFormat="1" ht="15.5" x14ac:dyDescent="0.35">
      <c r="A97" s="135"/>
      <c r="B97" s="135"/>
      <c r="C97" s="136"/>
      <c r="D97" s="136"/>
      <c r="E97" s="135"/>
      <c r="F97" s="135"/>
      <c r="G97" s="135"/>
      <c r="H97" s="136"/>
      <c r="I97" s="136"/>
      <c r="J97" s="135"/>
      <c r="K97" s="138"/>
      <c r="L97" s="138"/>
    </row>
    <row r="98" spans="1:12" s="137" customFormat="1" ht="15.5" x14ac:dyDescent="0.35">
      <c r="A98" s="135"/>
      <c r="B98" s="135"/>
      <c r="C98" s="136"/>
      <c r="D98" s="136"/>
      <c r="E98" s="135"/>
      <c r="F98" s="135"/>
      <c r="G98" s="135"/>
      <c r="H98" s="136"/>
      <c r="I98" s="136"/>
      <c r="J98" s="135"/>
      <c r="K98" s="139"/>
      <c r="L98" s="139"/>
    </row>
    <row r="99" spans="1:12" s="137" customFormat="1" ht="15.5" x14ac:dyDescent="0.35">
      <c r="A99" s="135"/>
      <c r="B99" s="135"/>
      <c r="C99" s="136"/>
      <c r="D99" s="136"/>
      <c r="E99" s="135"/>
      <c r="F99" s="135"/>
      <c r="G99" s="135"/>
      <c r="H99" s="136"/>
      <c r="I99" s="136"/>
      <c r="J99" s="135"/>
      <c r="K99" s="140">
        <f>$K$29</f>
        <v>134467285.5</v>
      </c>
      <c r="L99" s="139"/>
    </row>
    <row r="100" spans="1:12" s="137" customFormat="1" ht="15.5" x14ac:dyDescent="0.35">
      <c r="A100" s="135"/>
      <c r="B100" s="135"/>
      <c r="C100" s="136"/>
      <c r="D100" s="136"/>
      <c r="E100" s="135"/>
      <c r="F100" s="135"/>
      <c r="G100" s="135"/>
      <c r="H100" s="136"/>
      <c r="I100" s="136"/>
      <c r="J100" s="135"/>
      <c r="K100" s="140">
        <f>$K$50</f>
        <v>129140795.5</v>
      </c>
      <c r="L100" s="141"/>
    </row>
    <row r="101" spans="1:12" s="137" customFormat="1" ht="15.5" x14ac:dyDescent="0.35">
      <c r="A101" s="135"/>
      <c r="B101" s="135"/>
      <c r="C101" s="136"/>
      <c r="D101" s="136"/>
      <c r="E101" s="135"/>
      <c r="F101" s="135"/>
      <c r="G101" s="135"/>
      <c r="H101" s="136"/>
      <c r="I101" s="136"/>
      <c r="J101" s="135"/>
      <c r="K101" s="140">
        <f>K99-K100</f>
        <v>5326490</v>
      </c>
      <c r="L101" s="141">
        <f>K101/K99*100%</f>
        <v>3.961179092887987E-2</v>
      </c>
    </row>
    <row r="102" spans="1:12" s="137" customFormat="1" ht="15.5" x14ac:dyDescent="0.35">
      <c r="A102" s="135"/>
      <c r="B102" s="135"/>
      <c r="C102" s="136"/>
      <c r="D102" s="136"/>
      <c r="E102" s="135"/>
      <c r="F102" s="135"/>
      <c r="G102" s="135"/>
      <c r="H102" s="136"/>
      <c r="I102" s="136"/>
      <c r="J102" s="135"/>
      <c r="K102" s="139"/>
      <c r="L102" s="141">
        <f>K100/K99*100%</f>
        <v>0.9603882090711201</v>
      </c>
    </row>
    <row r="103" spans="1:12" s="137" customFormat="1" ht="15.5" x14ac:dyDescent="0.35">
      <c r="A103" s="135"/>
      <c r="B103" s="142"/>
      <c r="C103" s="136"/>
      <c r="D103" s="136"/>
      <c r="E103" s="135"/>
      <c r="F103" s="135"/>
      <c r="G103" s="135"/>
      <c r="H103" s="136"/>
      <c r="I103" s="136"/>
      <c r="J103" s="135"/>
      <c r="K103" s="143"/>
      <c r="L103" s="143"/>
    </row>
    <row r="104" spans="1:12" ht="20.149999999999999" customHeight="1" x14ac:dyDescent="0.35">
      <c r="B104" s="144"/>
      <c r="C104" s="145"/>
      <c r="D104" s="145"/>
      <c r="E104" s="146"/>
      <c r="F104" s="146"/>
    </row>
  </sheetData>
  <mergeCells count="9">
    <mergeCell ref="B31:L31"/>
    <mergeCell ref="B50:C50"/>
    <mergeCell ref="B71:L71"/>
    <mergeCell ref="A1:C1"/>
    <mergeCell ref="I1:K1"/>
    <mergeCell ref="B3:K3"/>
    <mergeCell ref="B5:K5"/>
    <mergeCell ref="B7:K7"/>
    <mergeCell ref="B29:C2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0F4B7-00C4-4C02-81F5-E21672BFE017}">
  <dimension ref="A1:L104"/>
  <sheetViews>
    <sheetView workbookViewId="0">
      <selection sqref="A1:C1"/>
    </sheetView>
  </sheetViews>
  <sheetFormatPr defaultColWidth="9.1796875" defaultRowHeight="20.149999999999999" customHeight="1" x14ac:dyDescent="0.35"/>
  <cols>
    <col min="1" max="1" width="6.81640625" style="82" customWidth="1"/>
    <col min="2" max="2" width="24" style="81" customWidth="1"/>
    <col min="3" max="3" width="20.26953125" style="82" customWidth="1"/>
    <col min="4" max="4" width="7.453125" style="79" customWidth="1"/>
    <col min="5" max="5" width="8.1796875" style="80" customWidth="1"/>
    <col min="6" max="6" width="9" style="81" customWidth="1"/>
    <col min="7" max="7" width="12.54296875" style="81" customWidth="1"/>
    <col min="8" max="8" width="7.453125" style="82" customWidth="1"/>
    <col min="9" max="9" width="8" style="82" customWidth="1"/>
    <col min="10" max="10" width="12.1796875" style="81" customWidth="1"/>
    <col min="11" max="11" width="14.54296875" style="81" customWidth="1"/>
    <col min="12" max="12" width="14.1796875" style="81" customWidth="1"/>
    <col min="13" max="14" width="9.1796875" style="84"/>
    <col min="15" max="15" width="9.81640625" style="84" bestFit="1" customWidth="1"/>
    <col min="16" max="256" width="9.1796875" style="84"/>
    <col min="257" max="257" width="6.81640625" style="84" customWidth="1"/>
    <col min="258" max="258" width="24" style="84" customWidth="1"/>
    <col min="259" max="259" width="20.26953125" style="84" customWidth="1"/>
    <col min="260" max="260" width="7.453125" style="84" customWidth="1"/>
    <col min="261" max="261" width="8.1796875" style="84" customWidth="1"/>
    <col min="262" max="262" width="9" style="84" customWidth="1"/>
    <col min="263" max="263" width="12.54296875" style="84" customWidth="1"/>
    <col min="264" max="264" width="7.453125" style="84" customWidth="1"/>
    <col min="265" max="265" width="8" style="84" customWidth="1"/>
    <col min="266" max="266" width="12.1796875" style="84" customWidth="1"/>
    <col min="267" max="267" width="14.54296875" style="84" customWidth="1"/>
    <col min="268" max="268" width="14.1796875" style="84" customWidth="1"/>
    <col min="269" max="270" width="9.1796875" style="84"/>
    <col min="271" max="271" width="9.81640625" style="84" bestFit="1" customWidth="1"/>
    <col min="272" max="512" width="9.1796875" style="84"/>
    <col min="513" max="513" width="6.81640625" style="84" customWidth="1"/>
    <col min="514" max="514" width="24" style="84" customWidth="1"/>
    <col min="515" max="515" width="20.26953125" style="84" customWidth="1"/>
    <col min="516" max="516" width="7.453125" style="84" customWidth="1"/>
    <col min="517" max="517" width="8.1796875" style="84" customWidth="1"/>
    <col min="518" max="518" width="9" style="84" customWidth="1"/>
    <col min="519" max="519" width="12.54296875" style="84" customWidth="1"/>
    <col min="520" max="520" width="7.453125" style="84" customWidth="1"/>
    <col min="521" max="521" width="8" style="84" customWidth="1"/>
    <col min="522" max="522" width="12.1796875" style="84" customWidth="1"/>
    <col min="523" max="523" width="14.54296875" style="84" customWidth="1"/>
    <col min="524" max="524" width="14.1796875" style="84" customWidth="1"/>
    <col min="525" max="526" width="9.1796875" style="84"/>
    <col min="527" max="527" width="9.81640625" style="84" bestFit="1" customWidth="1"/>
    <col min="528" max="768" width="9.1796875" style="84"/>
    <col min="769" max="769" width="6.81640625" style="84" customWidth="1"/>
    <col min="770" max="770" width="24" style="84" customWidth="1"/>
    <col min="771" max="771" width="20.26953125" style="84" customWidth="1"/>
    <col min="772" max="772" width="7.453125" style="84" customWidth="1"/>
    <col min="773" max="773" width="8.1796875" style="84" customWidth="1"/>
    <col min="774" max="774" width="9" style="84" customWidth="1"/>
    <col min="775" max="775" width="12.54296875" style="84" customWidth="1"/>
    <col min="776" max="776" width="7.453125" style="84" customWidth="1"/>
    <col min="777" max="777" width="8" style="84" customWidth="1"/>
    <col min="778" max="778" width="12.1796875" style="84" customWidth="1"/>
    <col min="779" max="779" width="14.54296875" style="84" customWidth="1"/>
    <col min="780" max="780" width="14.1796875" style="84" customWidth="1"/>
    <col min="781" max="782" width="9.1796875" style="84"/>
    <col min="783" max="783" width="9.81640625" style="84" bestFit="1" customWidth="1"/>
    <col min="784" max="1024" width="9.1796875" style="84"/>
    <col min="1025" max="1025" width="6.81640625" style="84" customWidth="1"/>
    <col min="1026" max="1026" width="24" style="84" customWidth="1"/>
    <col min="1027" max="1027" width="20.26953125" style="84" customWidth="1"/>
    <col min="1028" max="1028" width="7.453125" style="84" customWidth="1"/>
    <col min="1029" max="1029" width="8.1796875" style="84" customWidth="1"/>
    <col min="1030" max="1030" width="9" style="84" customWidth="1"/>
    <col min="1031" max="1031" width="12.54296875" style="84" customWidth="1"/>
    <col min="1032" max="1032" width="7.453125" style="84" customWidth="1"/>
    <col min="1033" max="1033" width="8" style="84" customWidth="1"/>
    <col min="1034" max="1034" width="12.1796875" style="84" customWidth="1"/>
    <col min="1035" max="1035" width="14.54296875" style="84" customWidth="1"/>
    <col min="1036" max="1036" width="14.1796875" style="84" customWidth="1"/>
    <col min="1037" max="1038" width="9.1796875" style="84"/>
    <col min="1039" max="1039" width="9.81640625" style="84" bestFit="1" customWidth="1"/>
    <col min="1040" max="1280" width="9.1796875" style="84"/>
    <col min="1281" max="1281" width="6.81640625" style="84" customWidth="1"/>
    <col min="1282" max="1282" width="24" style="84" customWidth="1"/>
    <col min="1283" max="1283" width="20.26953125" style="84" customWidth="1"/>
    <col min="1284" max="1284" width="7.453125" style="84" customWidth="1"/>
    <col min="1285" max="1285" width="8.1796875" style="84" customWidth="1"/>
    <col min="1286" max="1286" width="9" style="84" customWidth="1"/>
    <col min="1287" max="1287" width="12.54296875" style="84" customWidth="1"/>
    <col min="1288" max="1288" width="7.453125" style="84" customWidth="1"/>
    <col min="1289" max="1289" width="8" style="84" customWidth="1"/>
    <col min="1290" max="1290" width="12.1796875" style="84" customWidth="1"/>
    <col min="1291" max="1291" width="14.54296875" style="84" customWidth="1"/>
    <col min="1292" max="1292" width="14.1796875" style="84" customWidth="1"/>
    <col min="1293" max="1294" width="9.1796875" style="84"/>
    <col min="1295" max="1295" width="9.81640625" style="84" bestFit="1" customWidth="1"/>
    <col min="1296" max="1536" width="9.1796875" style="84"/>
    <col min="1537" max="1537" width="6.81640625" style="84" customWidth="1"/>
    <col min="1538" max="1538" width="24" style="84" customWidth="1"/>
    <col min="1539" max="1539" width="20.26953125" style="84" customWidth="1"/>
    <col min="1540" max="1540" width="7.453125" style="84" customWidth="1"/>
    <col min="1541" max="1541" width="8.1796875" style="84" customWidth="1"/>
    <col min="1542" max="1542" width="9" style="84" customWidth="1"/>
    <col min="1543" max="1543" width="12.54296875" style="84" customWidth="1"/>
    <col min="1544" max="1544" width="7.453125" style="84" customWidth="1"/>
    <col min="1545" max="1545" width="8" style="84" customWidth="1"/>
    <col min="1546" max="1546" width="12.1796875" style="84" customWidth="1"/>
    <col min="1547" max="1547" width="14.54296875" style="84" customWidth="1"/>
    <col min="1548" max="1548" width="14.1796875" style="84" customWidth="1"/>
    <col min="1549" max="1550" width="9.1796875" style="84"/>
    <col min="1551" max="1551" width="9.81640625" style="84" bestFit="1" customWidth="1"/>
    <col min="1552" max="1792" width="9.1796875" style="84"/>
    <col min="1793" max="1793" width="6.81640625" style="84" customWidth="1"/>
    <col min="1794" max="1794" width="24" style="84" customWidth="1"/>
    <col min="1795" max="1795" width="20.26953125" style="84" customWidth="1"/>
    <col min="1796" max="1796" width="7.453125" style="84" customWidth="1"/>
    <col min="1797" max="1797" width="8.1796875" style="84" customWidth="1"/>
    <col min="1798" max="1798" width="9" style="84" customWidth="1"/>
    <col min="1799" max="1799" width="12.54296875" style="84" customWidth="1"/>
    <col min="1800" max="1800" width="7.453125" style="84" customWidth="1"/>
    <col min="1801" max="1801" width="8" style="84" customWidth="1"/>
    <col min="1802" max="1802" width="12.1796875" style="84" customWidth="1"/>
    <col min="1803" max="1803" width="14.54296875" style="84" customWidth="1"/>
    <col min="1804" max="1804" width="14.1796875" style="84" customWidth="1"/>
    <col min="1805" max="1806" width="9.1796875" style="84"/>
    <col min="1807" max="1807" width="9.81640625" style="84" bestFit="1" customWidth="1"/>
    <col min="1808" max="2048" width="9.1796875" style="84"/>
    <col min="2049" max="2049" width="6.81640625" style="84" customWidth="1"/>
    <col min="2050" max="2050" width="24" style="84" customWidth="1"/>
    <col min="2051" max="2051" width="20.26953125" style="84" customWidth="1"/>
    <col min="2052" max="2052" width="7.453125" style="84" customWidth="1"/>
    <col min="2053" max="2053" width="8.1796875" style="84" customWidth="1"/>
    <col min="2054" max="2054" width="9" style="84" customWidth="1"/>
    <col min="2055" max="2055" width="12.54296875" style="84" customWidth="1"/>
    <col min="2056" max="2056" width="7.453125" style="84" customWidth="1"/>
    <col min="2057" max="2057" width="8" style="84" customWidth="1"/>
    <col min="2058" max="2058" width="12.1796875" style="84" customWidth="1"/>
    <col min="2059" max="2059" width="14.54296875" style="84" customWidth="1"/>
    <col min="2060" max="2060" width="14.1796875" style="84" customWidth="1"/>
    <col min="2061" max="2062" width="9.1796875" style="84"/>
    <col min="2063" max="2063" width="9.81640625" style="84" bestFit="1" customWidth="1"/>
    <col min="2064" max="2304" width="9.1796875" style="84"/>
    <col min="2305" max="2305" width="6.81640625" style="84" customWidth="1"/>
    <col min="2306" max="2306" width="24" style="84" customWidth="1"/>
    <col min="2307" max="2307" width="20.26953125" style="84" customWidth="1"/>
    <col min="2308" max="2308" width="7.453125" style="84" customWidth="1"/>
    <col min="2309" max="2309" width="8.1796875" style="84" customWidth="1"/>
    <col min="2310" max="2310" width="9" style="84" customWidth="1"/>
    <col min="2311" max="2311" width="12.54296875" style="84" customWidth="1"/>
    <col min="2312" max="2312" width="7.453125" style="84" customWidth="1"/>
    <col min="2313" max="2313" width="8" style="84" customWidth="1"/>
    <col min="2314" max="2314" width="12.1796875" style="84" customWidth="1"/>
    <col min="2315" max="2315" width="14.54296875" style="84" customWidth="1"/>
    <col min="2316" max="2316" width="14.1796875" style="84" customWidth="1"/>
    <col min="2317" max="2318" width="9.1796875" style="84"/>
    <col min="2319" max="2319" width="9.81640625" style="84" bestFit="1" customWidth="1"/>
    <col min="2320" max="2560" width="9.1796875" style="84"/>
    <col min="2561" max="2561" width="6.81640625" style="84" customWidth="1"/>
    <col min="2562" max="2562" width="24" style="84" customWidth="1"/>
    <col min="2563" max="2563" width="20.26953125" style="84" customWidth="1"/>
    <col min="2564" max="2564" width="7.453125" style="84" customWidth="1"/>
    <col min="2565" max="2565" width="8.1796875" style="84" customWidth="1"/>
    <col min="2566" max="2566" width="9" style="84" customWidth="1"/>
    <col min="2567" max="2567" width="12.54296875" style="84" customWidth="1"/>
    <col min="2568" max="2568" width="7.453125" style="84" customWidth="1"/>
    <col min="2569" max="2569" width="8" style="84" customWidth="1"/>
    <col min="2570" max="2570" width="12.1796875" style="84" customWidth="1"/>
    <col min="2571" max="2571" width="14.54296875" style="84" customWidth="1"/>
    <col min="2572" max="2572" width="14.1796875" style="84" customWidth="1"/>
    <col min="2573" max="2574" width="9.1796875" style="84"/>
    <col min="2575" max="2575" width="9.81640625" style="84" bestFit="1" customWidth="1"/>
    <col min="2576" max="2816" width="9.1796875" style="84"/>
    <col min="2817" max="2817" width="6.81640625" style="84" customWidth="1"/>
    <col min="2818" max="2818" width="24" style="84" customWidth="1"/>
    <col min="2819" max="2819" width="20.26953125" style="84" customWidth="1"/>
    <col min="2820" max="2820" width="7.453125" style="84" customWidth="1"/>
    <col min="2821" max="2821" width="8.1796875" style="84" customWidth="1"/>
    <col min="2822" max="2822" width="9" style="84" customWidth="1"/>
    <col min="2823" max="2823" width="12.54296875" style="84" customWidth="1"/>
    <col min="2824" max="2824" width="7.453125" style="84" customWidth="1"/>
    <col min="2825" max="2825" width="8" style="84" customWidth="1"/>
    <col min="2826" max="2826" width="12.1796875" style="84" customWidth="1"/>
    <col min="2827" max="2827" width="14.54296875" style="84" customWidth="1"/>
    <col min="2828" max="2828" width="14.1796875" style="84" customWidth="1"/>
    <col min="2829" max="2830" width="9.1796875" style="84"/>
    <col min="2831" max="2831" width="9.81640625" style="84" bestFit="1" customWidth="1"/>
    <col min="2832" max="3072" width="9.1796875" style="84"/>
    <col min="3073" max="3073" width="6.81640625" style="84" customWidth="1"/>
    <col min="3074" max="3074" width="24" style="84" customWidth="1"/>
    <col min="3075" max="3075" width="20.26953125" style="84" customWidth="1"/>
    <col min="3076" max="3076" width="7.453125" style="84" customWidth="1"/>
    <col min="3077" max="3077" width="8.1796875" style="84" customWidth="1"/>
    <col min="3078" max="3078" width="9" style="84" customWidth="1"/>
    <col min="3079" max="3079" width="12.54296875" style="84" customWidth="1"/>
    <col min="3080" max="3080" width="7.453125" style="84" customWidth="1"/>
    <col min="3081" max="3081" width="8" style="84" customWidth="1"/>
    <col min="3082" max="3082" width="12.1796875" style="84" customWidth="1"/>
    <col min="3083" max="3083" width="14.54296875" style="84" customWidth="1"/>
    <col min="3084" max="3084" width="14.1796875" style="84" customWidth="1"/>
    <col min="3085" max="3086" width="9.1796875" style="84"/>
    <col min="3087" max="3087" width="9.81640625" style="84" bestFit="1" customWidth="1"/>
    <col min="3088" max="3328" width="9.1796875" style="84"/>
    <col min="3329" max="3329" width="6.81640625" style="84" customWidth="1"/>
    <col min="3330" max="3330" width="24" style="84" customWidth="1"/>
    <col min="3331" max="3331" width="20.26953125" style="84" customWidth="1"/>
    <col min="3332" max="3332" width="7.453125" style="84" customWidth="1"/>
    <col min="3333" max="3333" width="8.1796875" style="84" customWidth="1"/>
    <col min="3334" max="3334" width="9" style="84" customWidth="1"/>
    <col min="3335" max="3335" width="12.54296875" style="84" customWidth="1"/>
    <col min="3336" max="3336" width="7.453125" style="84" customWidth="1"/>
    <col min="3337" max="3337" width="8" style="84" customWidth="1"/>
    <col min="3338" max="3338" width="12.1796875" style="84" customWidth="1"/>
    <col min="3339" max="3339" width="14.54296875" style="84" customWidth="1"/>
    <col min="3340" max="3340" width="14.1796875" style="84" customWidth="1"/>
    <col min="3341" max="3342" width="9.1796875" style="84"/>
    <col min="3343" max="3343" width="9.81640625" style="84" bestFit="1" customWidth="1"/>
    <col min="3344" max="3584" width="9.1796875" style="84"/>
    <col min="3585" max="3585" width="6.81640625" style="84" customWidth="1"/>
    <col min="3586" max="3586" width="24" style="84" customWidth="1"/>
    <col min="3587" max="3587" width="20.26953125" style="84" customWidth="1"/>
    <col min="3588" max="3588" width="7.453125" style="84" customWidth="1"/>
    <col min="3589" max="3589" width="8.1796875" style="84" customWidth="1"/>
    <col min="3590" max="3590" width="9" style="84" customWidth="1"/>
    <col min="3591" max="3591" width="12.54296875" style="84" customWidth="1"/>
    <col min="3592" max="3592" width="7.453125" style="84" customWidth="1"/>
    <col min="3593" max="3593" width="8" style="84" customWidth="1"/>
    <col min="3594" max="3594" width="12.1796875" style="84" customWidth="1"/>
    <col min="3595" max="3595" width="14.54296875" style="84" customWidth="1"/>
    <col min="3596" max="3596" width="14.1796875" style="84" customWidth="1"/>
    <col min="3597" max="3598" width="9.1796875" style="84"/>
    <col min="3599" max="3599" width="9.81640625" style="84" bestFit="1" customWidth="1"/>
    <col min="3600" max="3840" width="9.1796875" style="84"/>
    <col min="3841" max="3841" width="6.81640625" style="84" customWidth="1"/>
    <col min="3842" max="3842" width="24" style="84" customWidth="1"/>
    <col min="3843" max="3843" width="20.26953125" style="84" customWidth="1"/>
    <col min="3844" max="3844" width="7.453125" style="84" customWidth="1"/>
    <col min="3845" max="3845" width="8.1796875" style="84" customWidth="1"/>
    <col min="3846" max="3846" width="9" style="84" customWidth="1"/>
    <col min="3847" max="3847" width="12.54296875" style="84" customWidth="1"/>
    <col min="3848" max="3848" width="7.453125" style="84" customWidth="1"/>
    <col min="3849" max="3849" width="8" style="84" customWidth="1"/>
    <col min="3850" max="3850" width="12.1796875" style="84" customWidth="1"/>
    <col min="3851" max="3851" width="14.54296875" style="84" customWidth="1"/>
    <col min="3852" max="3852" width="14.1796875" style="84" customWidth="1"/>
    <col min="3853" max="3854" width="9.1796875" style="84"/>
    <col min="3855" max="3855" width="9.81640625" style="84" bestFit="1" customWidth="1"/>
    <col min="3856" max="4096" width="9.1796875" style="84"/>
    <col min="4097" max="4097" width="6.81640625" style="84" customWidth="1"/>
    <col min="4098" max="4098" width="24" style="84" customWidth="1"/>
    <col min="4099" max="4099" width="20.26953125" style="84" customWidth="1"/>
    <col min="4100" max="4100" width="7.453125" style="84" customWidth="1"/>
    <col min="4101" max="4101" width="8.1796875" style="84" customWidth="1"/>
    <col min="4102" max="4102" width="9" style="84" customWidth="1"/>
    <col min="4103" max="4103" width="12.54296875" style="84" customWidth="1"/>
    <col min="4104" max="4104" width="7.453125" style="84" customWidth="1"/>
    <col min="4105" max="4105" width="8" style="84" customWidth="1"/>
    <col min="4106" max="4106" width="12.1796875" style="84" customWidth="1"/>
    <col min="4107" max="4107" width="14.54296875" style="84" customWidth="1"/>
    <col min="4108" max="4108" width="14.1796875" style="84" customWidth="1"/>
    <col min="4109" max="4110" width="9.1796875" style="84"/>
    <col min="4111" max="4111" width="9.81640625" style="84" bestFit="1" customWidth="1"/>
    <col min="4112" max="4352" width="9.1796875" style="84"/>
    <col min="4353" max="4353" width="6.81640625" style="84" customWidth="1"/>
    <col min="4354" max="4354" width="24" style="84" customWidth="1"/>
    <col min="4355" max="4355" width="20.26953125" style="84" customWidth="1"/>
    <col min="4356" max="4356" width="7.453125" style="84" customWidth="1"/>
    <col min="4357" max="4357" width="8.1796875" style="84" customWidth="1"/>
    <col min="4358" max="4358" width="9" style="84" customWidth="1"/>
    <col min="4359" max="4359" width="12.54296875" style="84" customWidth="1"/>
    <col min="4360" max="4360" width="7.453125" style="84" customWidth="1"/>
    <col min="4361" max="4361" width="8" style="84" customWidth="1"/>
    <col min="4362" max="4362" width="12.1796875" style="84" customWidth="1"/>
    <col min="4363" max="4363" width="14.54296875" style="84" customWidth="1"/>
    <col min="4364" max="4364" width="14.1796875" style="84" customWidth="1"/>
    <col min="4365" max="4366" width="9.1796875" style="84"/>
    <col min="4367" max="4367" width="9.81640625" style="84" bestFit="1" customWidth="1"/>
    <col min="4368" max="4608" width="9.1796875" style="84"/>
    <col min="4609" max="4609" width="6.81640625" style="84" customWidth="1"/>
    <col min="4610" max="4610" width="24" style="84" customWidth="1"/>
    <col min="4611" max="4611" width="20.26953125" style="84" customWidth="1"/>
    <col min="4612" max="4612" width="7.453125" style="84" customWidth="1"/>
    <col min="4613" max="4613" width="8.1796875" style="84" customWidth="1"/>
    <col min="4614" max="4614" width="9" style="84" customWidth="1"/>
    <col min="4615" max="4615" width="12.54296875" style="84" customWidth="1"/>
    <col min="4616" max="4616" width="7.453125" style="84" customWidth="1"/>
    <col min="4617" max="4617" width="8" style="84" customWidth="1"/>
    <col min="4618" max="4618" width="12.1796875" style="84" customWidth="1"/>
    <col min="4619" max="4619" width="14.54296875" style="84" customWidth="1"/>
    <col min="4620" max="4620" width="14.1796875" style="84" customWidth="1"/>
    <col min="4621" max="4622" width="9.1796875" style="84"/>
    <col min="4623" max="4623" width="9.81640625" style="84" bestFit="1" customWidth="1"/>
    <col min="4624" max="4864" width="9.1796875" style="84"/>
    <col min="4865" max="4865" width="6.81640625" style="84" customWidth="1"/>
    <col min="4866" max="4866" width="24" style="84" customWidth="1"/>
    <col min="4867" max="4867" width="20.26953125" style="84" customWidth="1"/>
    <col min="4868" max="4868" width="7.453125" style="84" customWidth="1"/>
    <col min="4869" max="4869" width="8.1796875" style="84" customWidth="1"/>
    <col min="4870" max="4870" width="9" style="84" customWidth="1"/>
    <col min="4871" max="4871" width="12.54296875" style="84" customWidth="1"/>
    <col min="4872" max="4872" width="7.453125" style="84" customWidth="1"/>
    <col min="4873" max="4873" width="8" style="84" customWidth="1"/>
    <col min="4874" max="4874" width="12.1796875" style="84" customWidth="1"/>
    <col min="4875" max="4875" width="14.54296875" style="84" customWidth="1"/>
    <col min="4876" max="4876" width="14.1796875" style="84" customWidth="1"/>
    <col min="4877" max="4878" width="9.1796875" style="84"/>
    <col min="4879" max="4879" width="9.81640625" style="84" bestFit="1" customWidth="1"/>
    <col min="4880" max="5120" width="9.1796875" style="84"/>
    <col min="5121" max="5121" width="6.81640625" style="84" customWidth="1"/>
    <col min="5122" max="5122" width="24" style="84" customWidth="1"/>
    <col min="5123" max="5123" width="20.26953125" style="84" customWidth="1"/>
    <col min="5124" max="5124" width="7.453125" style="84" customWidth="1"/>
    <col min="5125" max="5125" width="8.1796875" style="84" customWidth="1"/>
    <col min="5126" max="5126" width="9" style="84" customWidth="1"/>
    <col min="5127" max="5127" width="12.54296875" style="84" customWidth="1"/>
    <col min="5128" max="5128" width="7.453125" style="84" customWidth="1"/>
    <col min="5129" max="5129" width="8" style="84" customWidth="1"/>
    <col min="5130" max="5130" width="12.1796875" style="84" customWidth="1"/>
    <col min="5131" max="5131" width="14.54296875" style="84" customWidth="1"/>
    <col min="5132" max="5132" width="14.1796875" style="84" customWidth="1"/>
    <col min="5133" max="5134" width="9.1796875" style="84"/>
    <col min="5135" max="5135" width="9.81640625" style="84" bestFit="1" customWidth="1"/>
    <col min="5136" max="5376" width="9.1796875" style="84"/>
    <col min="5377" max="5377" width="6.81640625" style="84" customWidth="1"/>
    <col min="5378" max="5378" width="24" style="84" customWidth="1"/>
    <col min="5379" max="5379" width="20.26953125" style="84" customWidth="1"/>
    <col min="5380" max="5380" width="7.453125" style="84" customWidth="1"/>
    <col min="5381" max="5381" width="8.1796875" style="84" customWidth="1"/>
    <col min="5382" max="5382" width="9" style="84" customWidth="1"/>
    <col min="5383" max="5383" width="12.54296875" style="84" customWidth="1"/>
    <col min="5384" max="5384" width="7.453125" style="84" customWidth="1"/>
    <col min="5385" max="5385" width="8" style="84" customWidth="1"/>
    <col min="5386" max="5386" width="12.1796875" style="84" customWidth="1"/>
    <col min="5387" max="5387" width="14.54296875" style="84" customWidth="1"/>
    <col min="5388" max="5388" width="14.1796875" style="84" customWidth="1"/>
    <col min="5389" max="5390" width="9.1796875" style="84"/>
    <col min="5391" max="5391" width="9.81640625" style="84" bestFit="1" customWidth="1"/>
    <col min="5392" max="5632" width="9.1796875" style="84"/>
    <col min="5633" max="5633" width="6.81640625" style="84" customWidth="1"/>
    <col min="5634" max="5634" width="24" style="84" customWidth="1"/>
    <col min="5635" max="5635" width="20.26953125" style="84" customWidth="1"/>
    <col min="5636" max="5636" width="7.453125" style="84" customWidth="1"/>
    <col min="5637" max="5637" width="8.1796875" style="84" customWidth="1"/>
    <col min="5638" max="5638" width="9" style="84" customWidth="1"/>
    <col min="5639" max="5639" width="12.54296875" style="84" customWidth="1"/>
    <col min="5640" max="5640" width="7.453125" style="84" customWidth="1"/>
    <col min="5641" max="5641" width="8" style="84" customWidth="1"/>
    <col min="5642" max="5642" width="12.1796875" style="84" customWidth="1"/>
    <col min="5643" max="5643" width="14.54296875" style="84" customWidth="1"/>
    <col min="5644" max="5644" width="14.1796875" style="84" customWidth="1"/>
    <col min="5645" max="5646" width="9.1796875" style="84"/>
    <col min="5647" max="5647" width="9.81640625" style="84" bestFit="1" customWidth="1"/>
    <col min="5648" max="5888" width="9.1796875" style="84"/>
    <col min="5889" max="5889" width="6.81640625" style="84" customWidth="1"/>
    <col min="5890" max="5890" width="24" style="84" customWidth="1"/>
    <col min="5891" max="5891" width="20.26953125" style="84" customWidth="1"/>
    <col min="5892" max="5892" width="7.453125" style="84" customWidth="1"/>
    <col min="5893" max="5893" width="8.1796875" style="84" customWidth="1"/>
    <col min="5894" max="5894" width="9" style="84" customWidth="1"/>
    <col min="5895" max="5895" width="12.54296875" style="84" customWidth="1"/>
    <col min="5896" max="5896" width="7.453125" style="84" customWidth="1"/>
    <col min="5897" max="5897" width="8" style="84" customWidth="1"/>
    <col min="5898" max="5898" width="12.1796875" style="84" customWidth="1"/>
    <col min="5899" max="5899" width="14.54296875" style="84" customWidth="1"/>
    <col min="5900" max="5900" width="14.1796875" style="84" customWidth="1"/>
    <col min="5901" max="5902" width="9.1796875" style="84"/>
    <col min="5903" max="5903" width="9.81640625" style="84" bestFit="1" customWidth="1"/>
    <col min="5904" max="6144" width="9.1796875" style="84"/>
    <col min="6145" max="6145" width="6.81640625" style="84" customWidth="1"/>
    <col min="6146" max="6146" width="24" style="84" customWidth="1"/>
    <col min="6147" max="6147" width="20.26953125" style="84" customWidth="1"/>
    <col min="6148" max="6148" width="7.453125" style="84" customWidth="1"/>
    <col min="6149" max="6149" width="8.1796875" style="84" customWidth="1"/>
    <col min="6150" max="6150" width="9" style="84" customWidth="1"/>
    <col min="6151" max="6151" width="12.54296875" style="84" customWidth="1"/>
    <col min="6152" max="6152" width="7.453125" style="84" customWidth="1"/>
    <col min="6153" max="6153" width="8" style="84" customWidth="1"/>
    <col min="6154" max="6154" width="12.1796875" style="84" customWidth="1"/>
    <col min="6155" max="6155" width="14.54296875" style="84" customWidth="1"/>
    <col min="6156" max="6156" width="14.1796875" style="84" customWidth="1"/>
    <col min="6157" max="6158" width="9.1796875" style="84"/>
    <col min="6159" max="6159" width="9.81640625" style="84" bestFit="1" customWidth="1"/>
    <col min="6160" max="6400" width="9.1796875" style="84"/>
    <col min="6401" max="6401" width="6.81640625" style="84" customWidth="1"/>
    <col min="6402" max="6402" width="24" style="84" customWidth="1"/>
    <col min="6403" max="6403" width="20.26953125" style="84" customWidth="1"/>
    <col min="6404" max="6404" width="7.453125" style="84" customWidth="1"/>
    <col min="6405" max="6405" width="8.1796875" style="84" customWidth="1"/>
    <col min="6406" max="6406" width="9" style="84" customWidth="1"/>
    <col min="6407" max="6407" width="12.54296875" style="84" customWidth="1"/>
    <col min="6408" max="6408" width="7.453125" style="84" customWidth="1"/>
    <col min="6409" max="6409" width="8" style="84" customWidth="1"/>
    <col min="6410" max="6410" width="12.1796875" style="84" customWidth="1"/>
    <col min="6411" max="6411" width="14.54296875" style="84" customWidth="1"/>
    <col min="6412" max="6412" width="14.1796875" style="84" customWidth="1"/>
    <col min="6413" max="6414" width="9.1796875" style="84"/>
    <col min="6415" max="6415" width="9.81640625" style="84" bestFit="1" customWidth="1"/>
    <col min="6416" max="6656" width="9.1796875" style="84"/>
    <col min="6657" max="6657" width="6.81640625" style="84" customWidth="1"/>
    <col min="6658" max="6658" width="24" style="84" customWidth="1"/>
    <col min="6659" max="6659" width="20.26953125" style="84" customWidth="1"/>
    <col min="6660" max="6660" width="7.453125" style="84" customWidth="1"/>
    <col min="6661" max="6661" width="8.1796875" style="84" customWidth="1"/>
    <col min="6662" max="6662" width="9" style="84" customWidth="1"/>
    <col min="6663" max="6663" width="12.54296875" style="84" customWidth="1"/>
    <col min="6664" max="6664" width="7.453125" style="84" customWidth="1"/>
    <col min="6665" max="6665" width="8" style="84" customWidth="1"/>
    <col min="6666" max="6666" width="12.1796875" style="84" customWidth="1"/>
    <col min="6667" max="6667" width="14.54296875" style="84" customWidth="1"/>
    <col min="6668" max="6668" width="14.1796875" style="84" customWidth="1"/>
    <col min="6669" max="6670" width="9.1796875" style="84"/>
    <col min="6671" max="6671" width="9.81640625" style="84" bestFit="1" customWidth="1"/>
    <col min="6672" max="6912" width="9.1796875" style="84"/>
    <col min="6913" max="6913" width="6.81640625" style="84" customWidth="1"/>
    <col min="6914" max="6914" width="24" style="84" customWidth="1"/>
    <col min="6915" max="6915" width="20.26953125" style="84" customWidth="1"/>
    <col min="6916" max="6916" width="7.453125" style="84" customWidth="1"/>
    <col min="6917" max="6917" width="8.1796875" style="84" customWidth="1"/>
    <col min="6918" max="6918" width="9" style="84" customWidth="1"/>
    <col min="6919" max="6919" width="12.54296875" style="84" customWidth="1"/>
    <col min="6920" max="6920" width="7.453125" style="84" customWidth="1"/>
    <col min="6921" max="6921" width="8" style="84" customWidth="1"/>
    <col min="6922" max="6922" width="12.1796875" style="84" customWidth="1"/>
    <col min="6923" max="6923" width="14.54296875" style="84" customWidth="1"/>
    <col min="6924" max="6924" width="14.1796875" style="84" customWidth="1"/>
    <col min="6925" max="6926" width="9.1796875" style="84"/>
    <col min="6927" max="6927" width="9.81640625" style="84" bestFit="1" customWidth="1"/>
    <col min="6928" max="7168" width="9.1796875" style="84"/>
    <col min="7169" max="7169" width="6.81640625" style="84" customWidth="1"/>
    <col min="7170" max="7170" width="24" style="84" customWidth="1"/>
    <col min="7171" max="7171" width="20.26953125" style="84" customWidth="1"/>
    <col min="7172" max="7172" width="7.453125" style="84" customWidth="1"/>
    <col min="7173" max="7173" width="8.1796875" style="84" customWidth="1"/>
    <col min="7174" max="7174" width="9" style="84" customWidth="1"/>
    <col min="7175" max="7175" width="12.54296875" style="84" customWidth="1"/>
    <col min="7176" max="7176" width="7.453125" style="84" customWidth="1"/>
    <col min="7177" max="7177" width="8" style="84" customWidth="1"/>
    <col min="7178" max="7178" width="12.1796875" style="84" customWidth="1"/>
    <col min="7179" max="7179" width="14.54296875" style="84" customWidth="1"/>
    <col min="7180" max="7180" width="14.1796875" style="84" customWidth="1"/>
    <col min="7181" max="7182" width="9.1796875" style="84"/>
    <col min="7183" max="7183" width="9.81640625" style="84" bestFit="1" customWidth="1"/>
    <col min="7184" max="7424" width="9.1796875" style="84"/>
    <col min="7425" max="7425" width="6.81640625" style="84" customWidth="1"/>
    <col min="7426" max="7426" width="24" style="84" customWidth="1"/>
    <col min="7427" max="7427" width="20.26953125" style="84" customWidth="1"/>
    <col min="7428" max="7428" width="7.453125" style="84" customWidth="1"/>
    <col min="7429" max="7429" width="8.1796875" style="84" customWidth="1"/>
    <col min="7430" max="7430" width="9" style="84" customWidth="1"/>
    <col min="7431" max="7431" width="12.54296875" style="84" customWidth="1"/>
    <col min="7432" max="7432" width="7.453125" style="84" customWidth="1"/>
    <col min="7433" max="7433" width="8" style="84" customWidth="1"/>
    <col min="7434" max="7434" width="12.1796875" style="84" customWidth="1"/>
    <col min="7435" max="7435" width="14.54296875" style="84" customWidth="1"/>
    <col min="7436" max="7436" width="14.1796875" style="84" customWidth="1"/>
    <col min="7437" max="7438" width="9.1796875" style="84"/>
    <col min="7439" max="7439" width="9.81640625" style="84" bestFit="1" customWidth="1"/>
    <col min="7440" max="7680" width="9.1796875" style="84"/>
    <col min="7681" max="7681" width="6.81640625" style="84" customWidth="1"/>
    <col min="7682" max="7682" width="24" style="84" customWidth="1"/>
    <col min="7683" max="7683" width="20.26953125" style="84" customWidth="1"/>
    <col min="7684" max="7684" width="7.453125" style="84" customWidth="1"/>
    <col min="7685" max="7685" width="8.1796875" style="84" customWidth="1"/>
    <col min="7686" max="7686" width="9" style="84" customWidth="1"/>
    <col min="7687" max="7687" width="12.54296875" style="84" customWidth="1"/>
    <col min="7688" max="7688" width="7.453125" style="84" customWidth="1"/>
    <col min="7689" max="7689" width="8" style="84" customWidth="1"/>
    <col min="7690" max="7690" width="12.1796875" style="84" customWidth="1"/>
    <col min="7691" max="7691" width="14.54296875" style="84" customWidth="1"/>
    <col min="7692" max="7692" width="14.1796875" style="84" customWidth="1"/>
    <col min="7693" max="7694" width="9.1796875" style="84"/>
    <col min="7695" max="7695" width="9.81640625" style="84" bestFit="1" customWidth="1"/>
    <col min="7696" max="7936" width="9.1796875" style="84"/>
    <col min="7937" max="7937" width="6.81640625" style="84" customWidth="1"/>
    <col min="7938" max="7938" width="24" style="84" customWidth="1"/>
    <col min="7939" max="7939" width="20.26953125" style="84" customWidth="1"/>
    <col min="7940" max="7940" width="7.453125" style="84" customWidth="1"/>
    <col min="7941" max="7941" width="8.1796875" style="84" customWidth="1"/>
    <col min="7942" max="7942" width="9" style="84" customWidth="1"/>
    <col min="7943" max="7943" width="12.54296875" style="84" customWidth="1"/>
    <col min="7944" max="7944" width="7.453125" style="84" customWidth="1"/>
    <col min="7945" max="7945" width="8" style="84" customWidth="1"/>
    <col min="7946" max="7946" width="12.1796875" style="84" customWidth="1"/>
    <col min="7947" max="7947" width="14.54296875" style="84" customWidth="1"/>
    <col min="7948" max="7948" width="14.1796875" style="84" customWidth="1"/>
    <col min="7949" max="7950" width="9.1796875" style="84"/>
    <col min="7951" max="7951" width="9.81640625" style="84" bestFit="1" customWidth="1"/>
    <col min="7952" max="8192" width="9.1796875" style="84"/>
    <col min="8193" max="8193" width="6.81640625" style="84" customWidth="1"/>
    <col min="8194" max="8194" width="24" style="84" customWidth="1"/>
    <col min="8195" max="8195" width="20.26953125" style="84" customWidth="1"/>
    <col min="8196" max="8196" width="7.453125" style="84" customWidth="1"/>
    <col min="8197" max="8197" width="8.1796875" style="84" customWidth="1"/>
    <col min="8198" max="8198" width="9" style="84" customWidth="1"/>
    <col min="8199" max="8199" width="12.54296875" style="84" customWidth="1"/>
    <col min="8200" max="8200" width="7.453125" style="84" customWidth="1"/>
    <col min="8201" max="8201" width="8" style="84" customWidth="1"/>
    <col min="8202" max="8202" width="12.1796875" style="84" customWidth="1"/>
    <col min="8203" max="8203" width="14.54296875" style="84" customWidth="1"/>
    <col min="8204" max="8204" width="14.1796875" style="84" customWidth="1"/>
    <col min="8205" max="8206" width="9.1796875" style="84"/>
    <col min="8207" max="8207" width="9.81640625" style="84" bestFit="1" customWidth="1"/>
    <col min="8208" max="8448" width="9.1796875" style="84"/>
    <col min="8449" max="8449" width="6.81640625" style="84" customWidth="1"/>
    <col min="8450" max="8450" width="24" style="84" customWidth="1"/>
    <col min="8451" max="8451" width="20.26953125" style="84" customWidth="1"/>
    <col min="8452" max="8452" width="7.453125" style="84" customWidth="1"/>
    <col min="8453" max="8453" width="8.1796875" style="84" customWidth="1"/>
    <col min="8454" max="8454" width="9" style="84" customWidth="1"/>
    <col min="8455" max="8455" width="12.54296875" style="84" customWidth="1"/>
    <col min="8456" max="8456" width="7.453125" style="84" customWidth="1"/>
    <col min="8457" max="8457" width="8" style="84" customWidth="1"/>
    <col min="8458" max="8458" width="12.1796875" style="84" customWidth="1"/>
    <col min="8459" max="8459" width="14.54296875" style="84" customWidth="1"/>
    <col min="8460" max="8460" width="14.1796875" style="84" customWidth="1"/>
    <col min="8461" max="8462" width="9.1796875" style="84"/>
    <col min="8463" max="8463" width="9.81640625" style="84" bestFit="1" customWidth="1"/>
    <col min="8464" max="8704" width="9.1796875" style="84"/>
    <col min="8705" max="8705" width="6.81640625" style="84" customWidth="1"/>
    <col min="8706" max="8706" width="24" style="84" customWidth="1"/>
    <col min="8707" max="8707" width="20.26953125" style="84" customWidth="1"/>
    <col min="8708" max="8708" width="7.453125" style="84" customWidth="1"/>
    <col min="8709" max="8709" width="8.1796875" style="84" customWidth="1"/>
    <col min="8710" max="8710" width="9" style="84" customWidth="1"/>
    <col min="8711" max="8711" width="12.54296875" style="84" customWidth="1"/>
    <col min="8712" max="8712" width="7.453125" style="84" customWidth="1"/>
    <col min="8713" max="8713" width="8" style="84" customWidth="1"/>
    <col min="8714" max="8714" width="12.1796875" style="84" customWidth="1"/>
    <col min="8715" max="8715" width="14.54296875" style="84" customWidth="1"/>
    <col min="8716" max="8716" width="14.1796875" style="84" customWidth="1"/>
    <col min="8717" max="8718" width="9.1796875" style="84"/>
    <col min="8719" max="8719" width="9.81640625" style="84" bestFit="1" customWidth="1"/>
    <col min="8720" max="8960" width="9.1796875" style="84"/>
    <col min="8961" max="8961" width="6.81640625" style="84" customWidth="1"/>
    <col min="8962" max="8962" width="24" style="84" customWidth="1"/>
    <col min="8963" max="8963" width="20.26953125" style="84" customWidth="1"/>
    <col min="8964" max="8964" width="7.453125" style="84" customWidth="1"/>
    <col min="8965" max="8965" width="8.1796875" style="84" customWidth="1"/>
    <col min="8966" max="8966" width="9" style="84" customWidth="1"/>
    <col min="8967" max="8967" width="12.54296875" style="84" customWidth="1"/>
    <col min="8968" max="8968" width="7.453125" style="84" customWidth="1"/>
    <col min="8969" max="8969" width="8" style="84" customWidth="1"/>
    <col min="8970" max="8970" width="12.1796875" style="84" customWidth="1"/>
    <col min="8971" max="8971" width="14.54296875" style="84" customWidth="1"/>
    <col min="8972" max="8972" width="14.1796875" style="84" customWidth="1"/>
    <col min="8973" max="8974" width="9.1796875" style="84"/>
    <col min="8975" max="8975" width="9.81640625" style="84" bestFit="1" customWidth="1"/>
    <col min="8976" max="9216" width="9.1796875" style="84"/>
    <col min="9217" max="9217" width="6.81640625" style="84" customWidth="1"/>
    <col min="9218" max="9218" width="24" style="84" customWidth="1"/>
    <col min="9219" max="9219" width="20.26953125" style="84" customWidth="1"/>
    <col min="9220" max="9220" width="7.453125" style="84" customWidth="1"/>
    <col min="9221" max="9221" width="8.1796875" style="84" customWidth="1"/>
    <col min="9222" max="9222" width="9" style="84" customWidth="1"/>
    <col min="9223" max="9223" width="12.54296875" style="84" customWidth="1"/>
    <col min="9224" max="9224" width="7.453125" style="84" customWidth="1"/>
    <col min="9225" max="9225" width="8" style="84" customWidth="1"/>
    <col min="9226" max="9226" width="12.1796875" style="84" customWidth="1"/>
    <col min="9227" max="9227" width="14.54296875" style="84" customWidth="1"/>
    <col min="9228" max="9228" width="14.1796875" style="84" customWidth="1"/>
    <col min="9229" max="9230" width="9.1796875" style="84"/>
    <col min="9231" max="9231" width="9.81640625" style="84" bestFit="1" customWidth="1"/>
    <col min="9232" max="9472" width="9.1796875" style="84"/>
    <col min="9473" max="9473" width="6.81640625" style="84" customWidth="1"/>
    <col min="9474" max="9474" width="24" style="84" customWidth="1"/>
    <col min="9475" max="9475" width="20.26953125" style="84" customWidth="1"/>
    <col min="9476" max="9476" width="7.453125" style="84" customWidth="1"/>
    <col min="9477" max="9477" width="8.1796875" style="84" customWidth="1"/>
    <col min="9478" max="9478" width="9" style="84" customWidth="1"/>
    <col min="9479" max="9479" width="12.54296875" style="84" customWidth="1"/>
    <col min="9480" max="9480" width="7.453125" style="84" customWidth="1"/>
    <col min="9481" max="9481" width="8" style="84" customWidth="1"/>
    <col min="9482" max="9482" width="12.1796875" style="84" customWidth="1"/>
    <col min="9483" max="9483" width="14.54296875" style="84" customWidth="1"/>
    <col min="9484" max="9484" width="14.1796875" style="84" customWidth="1"/>
    <col min="9485" max="9486" width="9.1796875" style="84"/>
    <col min="9487" max="9487" width="9.81640625" style="84" bestFit="1" customWidth="1"/>
    <col min="9488" max="9728" width="9.1796875" style="84"/>
    <col min="9729" max="9729" width="6.81640625" style="84" customWidth="1"/>
    <col min="9730" max="9730" width="24" style="84" customWidth="1"/>
    <col min="9731" max="9731" width="20.26953125" style="84" customWidth="1"/>
    <col min="9732" max="9732" width="7.453125" style="84" customWidth="1"/>
    <col min="9733" max="9733" width="8.1796875" style="84" customWidth="1"/>
    <col min="9734" max="9734" width="9" style="84" customWidth="1"/>
    <col min="9735" max="9735" width="12.54296875" style="84" customWidth="1"/>
    <col min="9736" max="9736" width="7.453125" style="84" customWidth="1"/>
    <col min="9737" max="9737" width="8" style="84" customWidth="1"/>
    <col min="9738" max="9738" width="12.1796875" style="84" customWidth="1"/>
    <col min="9739" max="9739" width="14.54296875" style="84" customWidth="1"/>
    <col min="9740" max="9740" width="14.1796875" style="84" customWidth="1"/>
    <col min="9741" max="9742" width="9.1796875" style="84"/>
    <col min="9743" max="9743" width="9.81640625" style="84" bestFit="1" customWidth="1"/>
    <col min="9744" max="9984" width="9.1796875" style="84"/>
    <col min="9985" max="9985" width="6.81640625" style="84" customWidth="1"/>
    <col min="9986" max="9986" width="24" style="84" customWidth="1"/>
    <col min="9987" max="9987" width="20.26953125" style="84" customWidth="1"/>
    <col min="9988" max="9988" width="7.453125" style="84" customWidth="1"/>
    <col min="9989" max="9989" width="8.1796875" style="84" customWidth="1"/>
    <col min="9990" max="9990" width="9" style="84" customWidth="1"/>
    <col min="9991" max="9991" width="12.54296875" style="84" customWidth="1"/>
    <col min="9992" max="9992" width="7.453125" style="84" customWidth="1"/>
    <col min="9993" max="9993" width="8" style="84" customWidth="1"/>
    <col min="9994" max="9994" width="12.1796875" style="84" customWidth="1"/>
    <col min="9995" max="9995" width="14.54296875" style="84" customWidth="1"/>
    <col min="9996" max="9996" width="14.1796875" style="84" customWidth="1"/>
    <col min="9997" max="9998" width="9.1796875" style="84"/>
    <col min="9999" max="9999" width="9.81640625" style="84" bestFit="1" customWidth="1"/>
    <col min="10000" max="10240" width="9.1796875" style="84"/>
    <col min="10241" max="10241" width="6.81640625" style="84" customWidth="1"/>
    <col min="10242" max="10242" width="24" style="84" customWidth="1"/>
    <col min="10243" max="10243" width="20.26953125" style="84" customWidth="1"/>
    <col min="10244" max="10244" width="7.453125" style="84" customWidth="1"/>
    <col min="10245" max="10245" width="8.1796875" style="84" customWidth="1"/>
    <col min="10246" max="10246" width="9" style="84" customWidth="1"/>
    <col min="10247" max="10247" width="12.54296875" style="84" customWidth="1"/>
    <col min="10248" max="10248" width="7.453125" style="84" customWidth="1"/>
    <col min="10249" max="10249" width="8" style="84" customWidth="1"/>
    <col min="10250" max="10250" width="12.1796875" style="84" customWidth="1"/>
    <col min="10251" max="10251" width="14.54296875" style="84" customWidth="1"/>
    <col min="10252" max="10252" width="14.1796875" style="84" customWidth="1"/>
    <col min="10253" max="10254" width="9.1796875" style="84"/>
    <col min="10255" max="10255" width="9.81640625" style="84" bestFit="1" customWidth="1"/>
    <col min="10256" max="10496" width="9.1796875" style="84"/>
    <col min="10497" max="10497" width="6.81640625" style="84" customWidth="1"/>
    <col min="10498" max="10498" width="24" style="84" customWidth="1"/>
    <col min="10499" max="10499" width="20.26953125" style="84" customWidth="1"/>
    <col min="10500" max="10500" width="7.453125" style="84" customWidth="1"/>
    <col min="10501" max="10501" width="8.1796875" style="84" customWidth="1"/>
    <col min="10502" max="10502" width="9" style="84" customWidth="1"/>
    <col min="10503" max="10503" width="12.54296875" style="84" customWidth="1"/>
    <col min="10504" max="10504" width="7.453125" style="84" customWidth="1"/>
    <col min="10505" max="10505" width="8" style="84" customWidth="1"/>
    <col min="10506" max="10506" width="12.1796875" style="84" customWidth="1"/>
    <col min="10507" max="10507" width="14.54296875" style="84" customWidth="1"/>
    <col min="10508" max="10508" width="14.1796875" style="84" customWidth="1"/>
    <col min="10509" max="10510" width="9.1796875" style="84"/>
    <col min="10511" max="10511" width="9.81640625" style="84" bestFit="1" customWidth="1"/>
    <col min="10512" max="10752" width="9.1796875" style="84"/>
    <col min="10753" max="10753" width="6.81640625" style="84" customWidth="1"/>
    <col min="10754" max="10754" width="24" style="84" customWidth="1"/>
    <col min="10755" max="10755" width="20.26953125" style="84" customWidth="1"/>
    <col min="10756" max="10756" width="7.453125" style="84" customWidth="1"/>
    <col min="10757" max="10757" width="8.1796875" style="84" customWidth="1"/>
    <col min="10758" max="10758" width="9" style="84" customWidth="1"/>
    <col min="10759" max="10759" width="12.54296875" style="84" customWidth="1"/>
    <col min="10760" max="10760" width="7.453125" style="84" customWidth="1"/>
    <col min="10761" max="10761" width="8" style="84" customWidth="1"/>
    <col min="10762" max="10762" width="12.1796875" style="84" customWidth="1"/>
    <col min="10763" max="10763" width="14.54296875" style="84" customWidth="1"/>
    <col min="10764" max="10764" width="14.1796875" style="84" customWidth="1"/>
    <col min="10765" max="10766" width="9.1796875" style="84"/>
    <col min="10767" max="10767" width="9.81640625" style="84" bestFit="1" customWidth="1"/>
    <col min="10768" max="11008" width="9.1796875" style="84"/>
    <col min="11009" max="11009" width="6.81640625" style="84" customWidth="1"/>
    <col min="11010" max="11010" width="24" style="84" customWidth="1"/>
    <col min="11011" max="11011" width="20.26953125" style="84" customWidth="1"/>
    <col min="11012" max="11012" width="7.453125" style="84" customWidth="1"/>
    <col min="11013" max="11013" width="8.1796875" style="84" customWidth="1"/>
    <col min="11014" max="11014" width="9" style="84" customWidth="1"/>
    <col min="11015" max="11015" width="12.54296875" style="84" customWidth="1"/>
    <col min="11016" max="11016" width="7.453125" style="84" customWidth="1"/>
    <col min="11017" max="11017" width="8" style="84" customWidth="1"/>
    <col min="11018" max="11018" width="12.1796875" style="84" customWidth="1"/>
    <col min="11019" max="11019" width="14.54296875" style="84" customWidth="1"/>
    <col min="11020" max="11020" width="14.1796875" style="84" customWidth="1"/>
    <col min="11021" max="11022" width="9.1796875" style="84"/>
    <col min="11023" max="11023" width="9.81640625" style="84" bestFit="1" customWidth="1"/>
    <col min="11024" max="11264" width="9.1796875" style="84"/>
    <col min="11265" max="11265" width="6.81640625" style="84" customWidth="1"/>
    <col min="11266" max="11266" width="24" style="84" customWidth="1"/>
    <col min="11267" max="11267" width="20.26953125" style="84" customWidth="1"/>
    <col min="11268" max="11268" width="7.453125" style="84" customWidth="1"/>
    <col min="11269" max="11269" width="8.1796875" style="84" customWidth="1"/>
    <col min="11270" max="11270" width="9" style="84" customWidth="1"/>
    <col min="11271" max="11271" width="12.54296875" style="84" customWidth="1"/>
    <col min="11272" max="11272" width="7.453125" style="84" customWidth="1"/>
    <col min="11273" max="11273" width="8" style="84" customWidth="1"/>
    <col min="11274" max="11274" width="12.1796875" style="84" customWidth="1"/>
    <col min="11275" max="11275" width="14.54296875" style="84" customWidth="1"/>
    <col min="11276" max="11276" width="14.1796875" style="84" customWidth="1"/>
    <col min="11277" max="11278" width="9.1796875" style="84"/>
    <col min="11279" max="11279" width="9.81640625" style="84" bestFit="1" customWidth="1"/>
    <col min="11280" max="11520" width="9.1796875" style="84"/>
    <col min="11521" max="11521" width="6.81640625" style="84" customWidth="1"/>
    <col min="11522" max="11522" width="24" style="84" customWidth="1"/>
    <col min="11523" max="11523" width="20.26953125" style="84" customWidth="1"/>
    <col min="11524" max="11524" width="7.453125" style="84" customWidth="1"/>
    <col min="11525" max="11525" width="8.1796875" style="84" customWidth="1"/>
    <col min="11526" max="11526" width="9" style="84" customWidth="1"/>
    <col min="11527" max="11527" width="12.54296875" style="84" customWidth="1"/>
    <col min="11528" max="11528" width="7.453125" style="84" customWidth="1"/>
    <col min="11529" max="11529" width="8" style="84" customWidth="1"/>
    <col min="11530" max="11530" width="12.1796875" style="84" customWidth="1"/>
    <col min="11531" max="11531" width="14.54296875" style="84" customWidth="1"/>
    <col min="11532" max="11532" width="14.1796875" style="84" customWidth="1"/>
    <col min="11533" max="11534" width="9.1796875" style="84"/>
    <col min="11535" max="11535" width="9.81640625" style="84" bestFit="1" customWidth="1"/>
    <col min="11536" max="11776" width="9.1796875" style="84"/>
    <col min="11777" max="11777" width="6.81640625" style="84" customWidth="1"/>
    <col min="11778" max="11778" width="24" style="84" customWidth="1"/>
    <col min="11779" max="11779" width="20.26953125" style="84" customWidth="1"/>
    <col min="11780" max="11780" width="7.453125" style="84" customWidth="1"/>
    <col min="11781" max="11781" width="8.1796875" style="84" customWidth="1"/>
    <col min="11782" max="11782" width="9" style="84" customWidth="1"/>
    <col min="11783" max="11783" width="12.54296875" style="84" customWidth="1"/>
    <col min="11784" max="11784" width="7.453125" style="84" customWidth="1"/>
    <col min="11785" max="11785" width="8" style="84" customWidth="1"/>
    <col min="11786" max="11786" width="12.1796875" style="84" customWidth="1"/>
    <col min="11787" max="11787" width="14.54296875" style="84" customWidth="1"/>
    <col min="11788" max="11788" width="14.1796875" style="84" customWidth="1"/>
    <col min="11789" max="11790" width="9.1796875" style="84"/>
    <col min="11791" max="11791" width="9.81640625" style="84" bestFit="1" customWidth="1"/>
    <col min="11792" max="12032" width="9.1796875" style="84"/>
    <col min="12033" max="12033" width="6.81640625" style="84" customWidth="1"/>
    <col min="12034" max="12034" width="24" style="84" customWidth="1"/>
    <col min="12035" max="12035" width="20.26953125" style="84" customWidth="1"/>
    <col min="12036" max="12036" width="7.453125" style="84" customWidth="1"/>
    <col min="12037" max="12037" width="8.1796875" style="84" customWidth="1"/>
    <col min="12038" max="12038" width="9" style="84" customWidth="1"/>
    <col min="12039" max="12039" width="12.54296875" style="84" customWidth="1"/>
    <col min="12040" max="12040" width="7.453125" style="84" customWidth="1"/>
    <col min="12041" max="12041" width="8" style="84" customWidth="1"/>
    <col min="12042" max="12042" width="12.1796875" style="84" customWidth="1"/>
    <col min="12043" max="12043" width="14.54296875" style="84" customWidth="1"/>
    <col min="12044" max="12044" width="14.1796875" style="84" customWidth="1"/>
    <col min="12045" max="12046" width="9.1796875" style="84"/>
    <col min="12047" max="12047" width="9.81640625" style="84" bestFit="1" customWidth="1"/>
    <col min="12048" max="12288" width="9.1796875" style="84"/>
    <col min="12289" max="12289" width="6.81640625" style="84" customWidth="1"/>
    <col min="12290" max="12290" width="24" style="84" customWidth="1"/>
    <col min="12291" max="12291" width="20.26953125" style="84" customWidth="1"/>
    <col min="12292" max="12292" width="7.453125" style="84" customWidth="1"/>
    <col min="12293" max="12293" width="8.1796875" style="84" customWidth="1"/>
    <col min="12294" max="12294" width="9" style="84" customWidth="1"/>
    <col min="12295" max="12295" width="12.54296875" style="84" customWidth="1"/>
    <col min="12296" max="12296" width="7.453125" style="84" customWidth="1"/>
    <col min="12297" max="12297" width="8" style="84" customWidth="1"/>
    <col min="12298" max="12298" width="12.1796875" style="84" customWidth="1"/>
    <col min="12299" max="12299" width="14.54296875" style="84" customWidth="1"/>
    <col min="12300" max="12300" width="14.1796875" style="84" customWidth="1"/>
    <col min="12301" max="12302" width="9.1796875" style="84"/>
    <col min="12303" max="12303" width="9.81640625" style="84" bestFit="1" customWidth="1"/>
    <col min="12304" max="12544" width="9.1796875" style="84"/>
    <col min="12545" max="12545" width="6.81640625" style="84" customWidth="1"/>
    <col min="12546" max="12546" width="24" style="84" customWidth="1"/>
    <col min="12547" max="12547" width="20.26953125" style="84" customWidth="1"/>
    <col min="12548" max="12548" width="7.453125" style="84" customWidth="1"/>
    <col min="12549" max="12549" width="8.1796875" style="84" customWidth="1"/>
    <col min="12550" max="12550" width="9" style="84" customWidth="1"/>
    <col min="12551" max="12551" width="12.54296875" style="84" customWidth="1"/>
    <col min="12552" max="12552" width="7.453125" style="84" customWidth="1"/>
    <col min="12553" max="12553" width="8" style="84" customWidth="1"/>
    <col min="12554" max="12554" width="12.1796875" style="84" customWidth="1"/>
    <col min="12555" max="12555" width="14.54296875" style="84" customWidth="1"/>
    <col min="12556" max="12556" width="14.1796875" style="84" customWidth="1"/>
    <col min="12557" max="12558" width="9.1796875" style="84"/>
    <col min="12559" max="12559" width="9.81640625" style="84" bestFit="1" customWidth="1"/>
    <col min="12560" max="12800" width="9.1796875" style="84"/>
    <col min="12801" max="12801" width="6.81640625" style="84" customWidth="1"/>
    <col min="12802" max="12802" width="24" style="84" customWidth="1"/>
    <col min="12803" max="12803" width="20.26953125" style="84" customWidth="1"/>
    <col min="12804" max="12804" width="7.453125" style="84" customWidth="1"/>
    <col min="12805" max="12805" width="8.1796875" style="84" customWidth="1"/>
    <col min="12806" max="12806" width="9" style="84" customWidth="1"/>
    <col min="12807" max="12807" width="12.54296875" style="84" customWidth="1"/>
    <col min="12808" max="12808" width="7.453125" style="84" customWidth="1"/>
    <col min="12809" max="12809" width="8" style="84" customWidth="1"/>
    <col min="12810" max="12810" width="12.1796875" style="84" customWidth="1"/>
    <col min="12811" max="12811" width="14.54296875" style="84" customWidth="1"/>
    <col min="12812" max="12812" width="14.1796875" style="84" customWidth="1"/>
    <col min="12813" max="12814" width="9.1796875" style="84"/>
    <col min="12815" max="12815" width="9.81640625" style="84" bestFit="1" customWidth="1"/>
    <col min="12816" max="13056" width="9.1796875" style="84"/>
    <col min="13057" max="13057" width="6.81640625" style="84" customWidth="1"/>
    <col min="13058" max="13058" width="24" style="84" customWidth="1"/>
    <col min="13059" max="13059" width="20.26953125" style="84" customWidth="1"/>
    <col min="13060" max="13060" width="7.453125" style="84" customWidth="1"/>
    <col min="13061" max="13061" width="8.1796875" style="84" customWidth="1"/>
    <col min="13062" max="13062" width="9" style="84" customWidth="1"/>
    <col min="13063" max="13063" width="12.54296875" style="84" customWidth="1"/>
    <col min="13064" max="13064" width="7.453125" style="84" customWidth="1"/>
    <col min="13065" max="13065" width="8" style="84" customWidth="1"/>
    <col min="13066" max="13066" width="12.1796875" style="84" customWidth="1"/>
    <col min="13067" max="13067" width="14.54296875" style="84" customWidth="1"/>
    <col min="13068" max="13068" width="14.1796875" style="84" customWidth="1"/>
    <col min="13069" max="13070" width="9.1796875" style="84"/>
    <col min="13071" max="13071" width="9.81640625" style="84" bestFit="1" customWidth="1"/>
    <col min="13072" max="13312" width="9.1796875" style="84"/>
    <col min="13313" max="13313" width="6.81640625" style="84" customWidth="1"/>
    <col min="13314" max="13314" width="24" style="84" customWidth="1"/>
    <col min="13315" max="13315" width="20.26953125" style="84" customWidth="1"/>
    <col min="13316" max="13316" width="7.453125" style="84" customWidth="1"/>
    <col min="13317" max="13317" width="8.1796875" style="84" customWidth="1"/>
    <col min="13318" max="13318" width="9" style="84" customWidth="1"/>
    <col min="13319" max="13319" width="12.54296875" style="84" customWidth="1"/>
    <col min="13320" max="13320" width="7.453125" style="84" customWidth="1"/>
    <col min="13321" max="13321" width="8" style="84" customWidth="1"/>
    <col min="13322" max="13322" width="12.1796875" style="84" customWidth="1"/>
    <col min="13323" max="13323" width="14.54296875" style="84" customWidth="1"/>
    <col min="13324" max="13324" width="14.1796875" style="84" customWidth="1"/>
    <col min="13325" max="13326" width="9.1796875" style="84"/>
    <col min="13327" max="13327" width="9.81640625" style="84" bestFit="1" customWidth="1"/>
    <col min="13328" max="13568" width="9.1796875" style="84"/>
    <col min="13569" max="13569" width="6.81640625" style="84" customWidth="1"/>
    <col min="13570" max="13570" width="24" style="84" customWidth="1"/>
    <col min="13571" max="13571" width="20.26953125" style="84" customWidth="1"/>
    <col min="13572" max="13572" width="7.453125" style="84" customWidth="1"/>
    <col min="13573" max="13573" width="8.1796875" style="84" customWidth="1"/>
    <col min="13574" max="13574" width="9" style="84" customWidth="1"/>
    <col min="13575" max="13575" width="12.54296875" style="84" customWidth="1"/>
    <col min="13576" max="13576" width="7.453125" style="84" customWidth="1"/>
    <col min="13577" max="13577" width="8" style="84" customWidth="1"/>
    <col min="13578" max="13578" width="12.1796875" style="84" customWidth="1"/>
    <col min="13579" max="13579" width="14.54296875" style="84" customWidth="1"/>
    <col min="13580" max="13580" width="14.1796875" style="84" customWidth="1"/>
    <col min="13581" max="13582" width="9.1796875" style="84"/>
    <col min="13583" max="13583" width="9.81640625" style="84" bestFit="1" customWidth="1"/>
    <col min="13584" max="13824" width="9.1796875" style="84"/>
    <col min="13825" max="13825" width="6.81640625" style="84" customWidth="1"/>
    <col min="13826" max="13826" width="24" style="84" customWidth="1"/>
    <col min="13827" max="13827" width="20.26953125" style="84" customWidth="1"/>
    <col min="13828" max="13828" width="7.453125" style="84" customWidth="1"/>
    <col min="13829" max="13829" width="8.1796875" style="84" customWidth="1"/>
    <col min="13830" max="13830" width="9" style="84" customWidth="1"/>
    <col min="13831" max="13831" width="12.54296875" style="84" customWidth="1"/>
    <col min="13832" max="13832" width="7.453125" style="84" customWidth="1"/>
    <col min="13833" max="13833" width="8" style="84" customWidth="1"/>
    <col min="13834" max="13834" width="12.1796875" style="84" customWidth="1"/>
    <col min="13835" max="13835" width="14.54296875" style="84" customWidth="1"/>
    <col min="13836" max="13836" width="14.1796875" style="84" customWidth="1"/>
    <col min="13837" max="13838" width="9.1796875" style="84"/>
    <col min="13839" max="13839" width="9.81640625" style="84" bestFit="1" customWidth="1"/>
    <col min="13840" max="14080" width="9.1796875" style="84"/>
    <col min="14081" max="14081" width="6.81640625" style="84" customWidth="1"/>
    <col min="14082" max="14082" width="24" style="84" customWidth="1"/>
    <col min="14083" max="14083" width="20.26953125" style="84" customWidth="1"/>
    <col min="14084" max="14084" width="7.453125" style="84" customWidth="1"/>
    <col min="14085" max="14085" width="8.1796875" style="84" customWidth="1"/>
    <col min="14086" max="14086" width="9" style="84" customWidth="1"/>
    <col min="14087" max="14087" width="12.54296875" style="84" customWidth="1"/>
    <col min="14088" max="14088" width="7.453125" style="84" customWidth="1"/>
    <col min="14089" max="14089" width="8" style="84" customWidth="1"/>
    <col min="14090" max="14090" width="12.1796875" style="84" customWidth="1"/>
    <col min="14091" max="14091" width="14.54296875" style="84" customWidth="1"/>
    <col min="14092" max="14092" width="14.1796875" style="84" customWidth="1"/>
    <col min="14093" max="14094" width="9.1796875" style="84"/>
    <col min="14095" max="14095" width="9.81640625" style="84" bestFit="1" customWidth="1"/>
    <col min="14096" max="14336" width="9.1796875" style="84"/>
    <col min="14337" max="14337" width="6.81640625" style="84" customWidth="1"/>
    <col min="14338" max="14338" width="24" style="84" customWidth="1"/>
    <col min="14339" max="14339" width="20.26953125" style="84" customWidth="1"/>
    <col min="14340" max="14340" width="7.453125" style="84" customWidth="1"/>
    <col min="14341" max="14341" width="8.1796875" style="84" customWidth="1"/>
    <col min="14342" max="14342" width="9" style="84" customWidth="1"/>
    <col min="14343" max="14343" width="12.54296875" style="84" customWidth="1"/>
    <col min="14344" max="14344" width="7.453125" style="84" customWidth="1"/>
    <col min="14345" max="14345" width="8" style="84" customWidth="1"/>
    <col min="14346" max="14346" width="12.1796875" style="84" customWidth="1"/>
    <col min="14347" max="14347" width="14.54296875" style="84" customWidth="1"/>
    <col min="14348" max="14348" width="14.1796875" style="84" customWidth="1"/>
    <col min="14349" max="14350" width="9.1796875" style="84"/>
    <col min="14351" max="14351" width="9.81640625" style="84" bestFit="1" customWidth="1"/>
    <col min="14352" max="14592" width="9.1796875" style="84"/>
    <col min="14593" max="14593" width="6.81640625" style="84" customWidth="1"/>
    <col min="14594" max="14594" width="24" style="84" customWidth="1"/>
    <col min="14595" max="14595" width="20.26953125" style="84" customWidth="1"/>
    <col min="14596" max="14596" width="7.453125" style="84" customWidth="1"/>
    <col min="14597" max="14597" width="8.1796875" style="84" customWidth="1"/>
    <col min="14598" max="14598" width="9" style="84" customWidth="1"/>
    <col min="14599" max="14599" width="12.54296875" style="84" customWidth="1"/>
    <col min="14600" max="14600" width="7.453125" style="84" customWidth="1"/>
    <col min="14601" max="14601" width="8" style="84" customWidth="1"/>
    <col min="14602" max="14602" width="12.1796875" style="84" customWidth="1"/>
    <col min="14603" max="14603" width="14.54296875" style="84" customWidth="1"/>
    <col min="14604" max="14604" width="14.1796875" style="84" customWidth="1"/>
    <col min="14605" max="14606" width="9.1796875" style="84"/>
    <col min="14607" max="14607" width="9.81640625" style="84" bestFit="1" customWidth="1"/>
    <col min="14608" max="14848" width="9.1796875" style="84"/>
    <col min="14849" max="14849" width="6.81640625" style="84" customWidth="1"/>
    <col min="14850" max="14850" width="24" style="84" customWidth="1"/>
    <col min="14851" max="14851" width="20.26953125" style="84" customWidth="1"/>
    <col min="14852" max="14852" width="7.453125" style="84" customWidth="1"/>
    <col min="14853" max="14853" width="8.1796875" style="84" customWidth="1"/>
    <col min="14854" max="14854" width="9" style="84" customWidth="1"/>
    <col min="14855" max="14855" width="12.54296875" style="84" customWidth="1"/>
    <col min="14856" max="14856" width="7.453125" style="84" customWidth="1"/>
    <col min="14857" max="14857" width="8" style="84" customWidth="1"/>
    <col min="14858" max="14858" width="12.1796875" style="84" customWidth="1"/>
    <col min="14859" max="14859" width="14.54296875" style="84" customWidth="1"/>
    <col min="14860" max="14860" width="14.1796875" style="84" customWidth="1"/>
    <col min="14861" max="14862" width="9.1796875" style="84"/>
    <col min="14863" max="14863" width="9.81640625" style="84" bestFit="1" customWidth="1"/>
    <col min="14864" max="15104" width="9.1796875" style="84"/>
    <col min="15105" max="15105" width="6.81640625" style="84" customWidth="1"/>
    <col min="15106" max="15106" width="24" style="84" customWidth="1"/>
    <col min="15107" max="15107" width="20.26953125" style="84" customWidth="1"/>
    <col min="15108" max="15108" width="7.453125" style="84" customWidth="1"/>
    <col min="15109" max="15109" width="8.1796875" style="84" customWidth="1"/>
    <col min="15110" max="15110" width="9" style="84" customWidth="1"/>
    <col min="15111" max="15111" width="12.54296875" style="84" customWidth="1"/>
    <col min="15112" max="15112" width="7.453125" style="84" customWidth="1"/>
    <col min="15113" max="15113" width="8" style="84" customWidth="1"/>
    <col min="15114" max="15114" width="12.1796875" style="84" customWidth="1"/>
    <col min="15115" max="15115" width="14.54296875" style="84" customWidth="1"/>
    <col min="15116" max="15116" width="14.1796875" style="84" customWidth="1"/>
    <col min="15117" max="15118" width="9.1796875" style="84"/>
    <col min="15119" max="15119" width="9.81640625" style="84" bestFit="1" customWidth="1"/>
    <col min="15120" max="15360" width="9.1796875" style="84"/>
    <col min="15361" max="15361" width="6.81640625" style="84" customWidth="1"/>
    <col min="15362" max="15362" width="24" style="84" customWidth="1"/>
    <col min="15363" max="15363" width="20.26953125" style="84" customWidth="1"/>
    <col min="15364" max="15364" width="7.453125" style="84" customWidth="1"/>
    <col min="15365" max="15365" width="8.1796875" style="84" customWidth="1"/>
    <col min="15366" max="15366" width="9" style="84" customWidth="1"/>
    <col min="15367" max="15367" width="12.54296875" style="84" customWidth="1"/>
    <col min="15368" max="15368" width="7.453125" style="84" customWidth="1"/>
    <col min="15369" max="15369" width="8" style="84" customWidth="1"/>
    <col min="15370" max="15370" width="12.1796875" style="84" customWidth="1"/>
    <col min="15371" max="15371" width="14.54296875" style="84" customWidth="1"/>
    <col min="15372" max="15372" width="14.1796875" style="84" customWidth="1"/>
    <col min="15373" max="15374" width="9.1796875" style="84"/>
    <col min="15375" max="15375" width="9.81640625" style="84" bestFit="1" customWidth="1"/>
    <col min="15376" max="15616" width="9.1796875" style="84"/>
    <col min="15617" max="15617" width="6.81640625" style="84" customWidth="1"/>
    <col min="15618" max="15618" width="24" style="84" customWidth="1"/>
    <col min="15619" max="15619" width="20.26953125" style="84" customWidth="1"/>
    <col min="15620" max="15620" width="7.453125" style="84" customWidth="1"/>
    <col min="15621" max="15621" width="8.1796875" style="84" customWidth="1"/>
    <col min="15622" max="15622" width="9" style="84" customWidth="1"/>
    <col min="15623" max="15623" width="12.54296875" style="84" customWidth="1"/>
    <col min="15624" max="15624" width="7.453125" style="84" customWidth="1"/>
    <col min="15625" max="15625" width="8" style="84" customWidth="1"/>
    <col min="15626" max="15626" width="12.1796875" style="84" customWidth="1"/>
    <col min="15627" max="15627" width="14.54296875" style="84" customWidth="1"/>
    <col min="15628" max="15628" width="14.1796875" style="84" customWidth="1"/>
    <col min="15629" max="15630" width="9.1796875" style="84"/>
    <col min="15631" max="15631" width="9.81640625" style="84" bestFit="1" customWidth="1"/>
    <col min="15632" max="15872" width="9.1796875" style="84"/>
    <col min="15873" max="15873" width="6.81640625" style="84" customWidth="1"/>
    <col min="15874" max="15874" width="24" style="84" customWidth="1"/>
    <col min="15875" max="15875" width="20.26953125" style="84" customWidth="1"/>
    <col min="15876" max="15876" width="7.453125" style="84" customWidth="1"/>
    <col min="15877" max="15877" width="8.1796875" style="84" customWidth="1"/>
    <col min="15878" max="15878" width="9" style="84" customWidth="1"/>
    <col min="15879" max="15879" width="12.54296875" style="84" customWidth="1"/>
    <col min="15880" max="15880" width="7.453125" style="84" customWidth="1"/>
    <col min="15881" max="15881" width="8" style="84" customWidth="1"/>
    <col min="15882" max="15882" width="12.1796875" style="84" customWidth="1"/>
    <col min="15883" max="15883" width="14.54296875" style="84" customWidth="1"/>
    <col min="15884" max="15884" width="14.1796875" style="84" customWidth="1"/>
    <col min="15885" max="15886" width="9.1796875" style="84"/>
    <col min="15887" max="15887" width="9.81640625" style="84" bestFit="1" customWidth="1"/>
    <col min="15888" max="16128" width="9.1796875" style="84"/>
    <col min="16129" max="16129" width="6.81640625" style="84" customWidth="1"/>
    <col min="16130" max="16130" width="24" style="84" customWidth="1"/>
    <col min="16131" max="16131" width="20.26953125" style="84" customWidth="1"/>
    <col min="16132" max="16132" width="7.453125" style="84" customWidth="1"/>
    <col min="16133" max="16133" width="8.1796875" style="84" customWidth="1"/>
    <col min="16134" max="16134" width="9" style="84" customWidth="1"/>
    <col min="16135" max="16135" width="12.54296875" style="84" customWidth="1"/>
    <col min="16136" max="16136" width="7.453125" style="84" customWidth="1"/>
    <col min="16137" max="16137" width="8" style="84" customWidth="1"/>
    <col min="16138" max="16138" width="12.1796875" style="84" customWidth="1"/>
    <col min="16139" max="16139" width="14.54296875" style="84" customWidth="1"/>
    <col min="16140" max="16140" width="14.1796875" style="84" customWidth="1"/>
    <col min="16141" max="16142" width="9.1796875" style="84"/>
    <col min="16143" max="16143" width="9.81640625" style="84" bestFit="1" customWidth="1"/>
    <col min="16144" max="16384" width="9.1796875" style="84"/>
  </cols>
  <sheetData>
    <row r="1" spans="1:12" ht="22.5" customHeight="1" x14ac:dyDescent="0.35">
      <c r="A1" s="355" t="s">
        <v>48</v>
      </c>
      <c r="B1" s="355"/>
      <c r="C1" s="355"/>
      <c r="I1" s="370" t="s">
        <v>24</v>
      </c>
      <c r="J1" s="370"/>
      <c r="K1" s="370"/>
      <c r="L1" s="83"/>
    </row>
    <row r="2" spans="1:12" ht="16.5" customHeight="1" x14ac:dyDescent="0.35">
      <c r="B2" s="85"/>
      <c r="C2" s="85"/>
      <c r="I2" s="86"/>
      <c r="J2" s="86"/>
      <c r="K2" s="86"/>
      <c r="L2" s="83"/>
    </row>
    <row r="3" spans="1:12" ht="16.5" customHeight="1" x14ac:dyDescent="0.3">
      <c r="B3" s="371" t="s">
        <v>12</v>
      </c>
      <c r="C3" s="371"/>
      <c r="D3" s="371"/>
      <c r="E3" s="371"/>
      <c r="F3" s="371"/>
      <c r="G3" s="371"/>
      <c r="H3" s="371"/>
      <c r="I3" s="371"/>
      <c r="J3" s="371"/>
      <c r="K3" s="371"/>
    </row>
    <row r="4" spans="1:12" ht="16.5" customHeight="1" x14ac:dyDescent="0.3">
      <c r="B4" s="87"/>
      <c r="C4" s="87"/>
      <c r="D4" s="87"/>
      <c r="E4" s="87"/>
      <c r="F4" s="87"/>
      <c r="G4" s="87"/>
      <c r="H4" s="87"/>
      <c r="I4" s="87"/>
      <c r="J4" s="87"/>
      <c r="K4" s="87"/>
    </row>
    <row r="5" spans="1:12" ht="17.25" customHeight="1" x14ac:dyDescent="0.35">
      <c r="A5" s="88"/>
      <c r="B5" s="373" t="s">
        <v>120</v>
      </c>
      <c r="C5" s="373"/>
      <c r="D5" s="373"/>
      <c r="E5" s="373"/>
      <c r="F5" s="373"/>
      <c r="G5" s="373"/>
      <c r="H5" s="373"/>
      <c r="I5" s="373"/>
      <c r="J5" s="373"/>
      <c r="K5" s="373"/>
      <c r="L5" s="89"/>
    </row>
    <row r="6" spans="1:12" ht="15.75" customHeight="1" x14ac:dyDescent="0.35">
      <c r="A6" s="88"/>
      <c r="B6" s="88"/>
      <c r="C6" s="88"/>
      <c r="D6" s="88"/>
      <c r="E6" s="88"/>
      <c r="F6" s="88"/>
      <c r="G6" s="88"/>
      <c r="H6" s="88"/>
      <c r="I6" s="88"/>
      <c r="J6" s="88"/>
      <c r="K6" s="88"/>
      <c r="L6" s="89"/>
    </row>
    <row r="7" spans="1:12" ht="20.149999999999999" customHeight="1" x14ac:dyDescent="0.35">
      <c r="A7" s="88" t="s">
        <v>10</v>
      </c>
      <c r="B7" s="373" t="s">
        <v>25</v>
      </c>
      <c r="C7" s="373"/>
      <c r="D7" s="373"/>
      <c r="E7" s="373"/>
      <c r="F7" s="373"/>
      <c r="G7" s="373"/>
      <c r="H7" s="373"/>
      <c r="I7" s="373"/>
      <c r="J7" s="373"/>
      <c r="K7" s="373"/>
      <c r="L7" s="89"/>
    </row>
    <row r="8" spans="1:12" ht="12" customHeight="1" thickBot="1" x14ac:dyDescent="0.4">
      <c r="A8" s="88"/>
      <c r="B8" s="90"/>
      <c r="C8" s="88"/>
      <c r="D8" s="88"/>
      <c r="E8" s="90"/>
      <c r="F8" s="90"/>
      <c r="G8" s="90"/>
      <c r="H8" s="88"/>
      <c r="I8" s="88"/>
      <c r="J8" s="90"/>
      <c r="K8" s="90"/>
      <c r="L8" s="89"/>
    </row>
    <row r="9" spans="1:12" ht="105" x14ac:dyDescent="0.35">
      <c r="A9" s="1" t="s">
        <v>0</v>
      </c>
      <c r="B9" s="2" t="s">
        <v>14</v>
      </c>
      <c r="C9" s="2" t="s">
        <v>16</v>
      </c>
      <c r="D9" s="91" t="s">
        <v>49</v>
      </c>
      <c r="E9" s="92" t="s">
        <v>50</v>
      </c>
      <c r="F9" s="93" t="s">
        <v>51</v>
      </c>
      <c r="G9" s="91" t="s">
        <v>52</v>
      </c>
      <c r="H9" s="91" t="s">
        <v>17</v>
      </c>
      <c r="I9" s="91" t="s">
        <v>15</v>
      </c>
      <c r="J9" s="94" t="s">
        <v>53</v>
      </c>
      <c r="K9" s="94" t="s">
        <v>54</v>
      </c>
      <c r="L9" s="95" t="s">
        <v>5</v>
      </c>
    </row>
    <row r="10" spans="1:12" ht="15.5" x14ac:dyDescent="0.35">
      <c r="A10" s="96">
        <v>1</v>
      </c>
      <c r="B10" s="97" t="s">
        <v>2</v>
      </c>
      <c r="C10" s="98"/>
      <c r="D10" s="99"/>
      <c r="E10" s="100"/>
      <c r="F10" s="101"/>
      <c r="G10" s="101"/>
      <c r="H10" s="102"/>
      <c r="I10" s="102"/>
      <c r="J10" s="103"/>
      <c r="K10" s="103"/>
      <c r="L10" s="104"/>
    </row>
    <row r="11" spans="1:12" ht="62" x14ac:dyDescent="0.35">
      <c r="A11" s="112" t="s">
        <v>72</v>
      </c>
      <c r="B11" s="74" t="s">
        <v>73</v>
      </c>
      <c r="C11" s="105" t="s">
        <v>56</v>
      </c>
      <c r="D11" s="106">
        <v>0.5</v>
      </c>
      <c r="E11" s="100">
        <v>53807</v>
      </c>
      <c r="F11" s="101"/>
      <c r="G11" s="101">
        <v>1000</v>
      </c>
      <c r="H11" s="102">
        <v>1</v>
      </c>
      <c r="I11" s="102">
        <v>10</v>
      </c>
      <c r="J11" s="103">
        <f t="shared" ref="J11:J18" si="0">G11+F11+(D11*E11)</f>
        <v>27903.5</v>
      </c>
      <c r="K11" s="103">
        <f t="shared" ref="K11:K18" si="1">J11*I11*H11</f>
        <v>279035</v>
      </c>
      <c r="L11" s="147" t="s">
        <v>74</v>
      </c>
    </row>
    <row r="12" spans="1:12" ht="93" x14ac:dyDescent="0.35">
      <c r="A12" s="112">
        <v>1.2</v>
      </c>
      <c r="B12" s="74" t="s">
        <v>75</v>
      </c>
      <c r="C12" s="105" t="s">
        <v>76</v>
      </c>
      <c r="D12" s="106">
        <v>5</v>
      </c>
      <c r="E12" s="100">
        <v>53807</v>
      </c>
      <c r="F12" s="101"/>
      <c r="G12" s="101">
        <v>20000</v>
      </c>
      <c r="H12" s="102">
        <v>1</v>
      </c>
      <c r="I12" s="102">
        <v>10</v>
      </c>
      <c r="J12" s="103">
        <f t="shared" si="0"/>
        <v>289035</v>
      </c>
      <c r="K12" s="103">
        <f t="shared" si="1"/>
        <v>2890350</v>
      </c>
      <c r="L12" s="147" t="s">
        <v>74</v>
      </c>
    </row>
    <row r="13" spans="1:12" ht="62" x14ac:dyDescent="0.35">
      <c r="A13" s="112">
        <v>1.3</v>
      </c>
      <c r="B13" s="148" t="s">
        <v>77</v>
      </c>
      <c r="C13" s="105" t="s">
        <v>78</v>
      </c>
      <c r="D13" s="106">
        <v>0.2</v>
      </c>
      <c r="E13" s="100">
        <v>53807</v>
      </c>
      <c r="F13" s="101"/>
      <c r="G13" s="101">
        <v>1000</v>
      </c>
      <c r="H13" s="102">
        <v>1</v>
      </c>
      <c r="I13" s="102">
        <v>10</v>
      </c>
      <c r="J13" s="103">
        <f t="shared" si="0"/>
        <v>11761.400000000001</v>
      </c>
      <c r="K13" s="103">
        <f t="shared" si="1"/>
        <v>117614.00000000001</v>
      </c>
      <c r="L13" s="147" t="s">
        <v>74</v>
      </c>
    </row>
    <row r="14" spans="1:12" s="158" customFormat="1" ht="124" x14ac:dyDescent="0.35">
      <c r="A14" s="149">
        <v>1.4</v>
      </c>
      <c r="B14" s="150" t="s">
        <v>79</v>
      </c>
      <c r="C14" s="151" t="s">
        <v>80</v>
      </c>
      <c r="D14" s="152">
        <v>4</v>
      </c>
      <c r="E14" s="153">
        <v>53807</v>
      </c>
      <c r="F14" s="154"/>
      <c r="G14" s="154">
        <v>150000</v>
      </c>
      <c r="H14" s="155">
        <v>1</v>
      </c>
      <c r="I14" s="155">
        <v>10</v>
      </c>
      <c r="J14" s="156">
        <f t="shared" si="0"/>
        <v>365228</v>
      </c>
      <c r="K14" s="156">
        <f t="shared" si="1"/>
        <v>3652280</v>
      </c>
      <c r="L14" s="157"/>
    </row>
    <row r="15" spans="1:12" s="158" customFormat="1" ht="51" customHeight="1" x14ac:dyDescent="0.35">
      <c r="A15" s="149">
        <v>1.5</v>
      </c>
      <c r="B15" s="150" t="s">
        <v>81</v>
      </c>
      <c r="C15" s="151"/>
      <c r="D15" s="152">
        <v>1</v>
      </c>
      <c r="E15" s="153">
        <v>53807</v>
      </c>
      <c r="F15" s="154"/>
      <c r="G15" s="154">
        <v>1000</v>
      </c>
      <c r="H15" s="155">
        <v>1</v>
      </c>
      <c r="I15" s="155">
        <v>10</v>
      </c>
      <c r="J15" s="156">
        <f t="shared" si="0"/>
        <v>54807</v>
      </c>
      <c r="K15" s="156">
        <f t="shared" si="1"/>
        <v>548070</v>
      </c>
      <c r="L15" s="159" t="s">
        <v>74</v>
      </c>
    </row>
    <row r="16" spans="1:12" s="158" customFormat="1" ht="232.5" x14ac:dyDescent="0.35">
      <c r="A16" s="149">
        <v>1.6</v>
      </c>
      <c r="B16" s="150" t="s">
        <v>82</v>
      </c>
      <c r="C16" s="151" t="s">
        <v>83</v>
      </c>
      <c r="D16" s="152">
        <v>2</v>
      </c>
      <c r="E16" s="153">
        <v>53807</v>
      </c>
      <c r="F16" s="154"/>
      <c r="G16" s="154">
        <v>5000</v>
      </c>
      <c r="H16" s="155">
        <v>1</v>
      </c>
      <c r="I16" s="155">
        <v>10</v>
      </c>
      <c r="J16" s="156">
        <f t="shared" si="0"/>
        <v>112614</v>
      </c>
      <c r="K16" s="156">
        <f t="shared" si="1"/>
        <v>1126140</v>
      </c>
      <c r="L16" s="159" t="s">
        <v>74</v>
      </c>
    </row>
    <row r="17" spans="1:12" ht="15.5" x14ac:dyDescent="0.35">
      <c r="A17" s="96">
        <v>2</v>
      </c>
      <c r="B17" s="97" t="s">
        <v>7</v>
      </c>
      <c r="C17" s="98" t="s">
        <v>8</v>
      </c>
      <c r="D17" s="5">
        <v>3</v>
      </c>
      <c r="E17" s="100">
        <v>53807</v>
      </c>
      <c r="F17" s="101"/>
      <c r="G17" s="101">
        <v>30000</v>
      </c>
      <c r="H17" s="102">
        <v>1</v>
      </c>
      <c r="I17" s="102">
        <v>5</v>
      </c>
      <c r="J17" s="103">
        <f t="shared" si="0"/>
        <v>191421</v>
      </c>
      <c r="K17" s="103">
        <f t="shared" si="1"/>
        <v>957105</v>
      </c>
      <c r="L17" s="104"/>
    </row>
    <row r="18" spans="1:12" ht="46.5" x14ac:dyDescent="0.35">
      <c r="A18" s="108"/>
      <c r="B18" s="109"/>
      <c r="C18" s="98" t="s">
        <v>22</v>
      </c>
      <c r="D18" s="5">
        <v>0.2</v>
      </c>
      <c r="E18" s="100">
        <v>53807</v>
      </c>
      <c r="F18" s="101"/>
      <c r="G18" s="81">
        <v>20000</v>
      </c>
      <c r="H18" s="102">
        <v>1</v>
      </c>
      <c r="I18" s="102">
        <v>5</v>
      </c>
      <c r="J18" s="103">
        <f t="shared" si="0"/>
        <v>30761.4</v>
      </c>
      <c r="K18" s="103">
        <f t="shared" si="1"/>
        <v>153807</v>
      </c>
      <c r="L18" s="104" t="s">
        <v>84</v>
      </c>
    </row>
    <row r="19" spans="1:12" ht="15.5" x14ac:dyDescent="0.35">
      <c r="A19" s="108"/>
      <c r="B19" s="109"/>
      <c r="C19" s="98" t="s">
        <v>28</v>
      </c>
      <c r="D19" s="5"/>
      <c r="E19" s="100"/>
      <c r="F19" s="101"/>
      <c r="G19" s="101"/>
      <c r="H19" s="102"/>
      <c r="I19" s="102"/>
      <c r="J19" s="103"/>
      <c r="K19" s="103"/>
      <c r="L19" s="104"/>
    </row>
    <row r="20" spans="1:12" ht="30" x14ac:dyDescent="0.35">
      <c r="A20" s="96">
        <v>3</v>
      </c>
      <c r="B20" s="97" t="s">
        <v>18</v>
      </c>
      <c r="C20" s="98"/>
      <c r="D20" s="5"/>
      <c r="E20" s="100"/>
      <c r="F20" s="101"/>
      <c r="G20" s="101"/>
      <c r="H20" s="102"/>
      <c r="I20" s="102"/>
      <c r="J20" s="103"/>
      <c r="K20" s="103"/>
      <c r="L20" s="104"/>
    </row>
    <row r="21" spans="1:12" ht="15.5" x14ac:dyDescent="0.35">
      <c r="A21" s="110" t="s">
        <v>20</v>
      </c>
      <c r="B21" s="111" t="s">
        <v>3</v>
      </c>
      <c r="C21" s="105"/>
      <c r="D21" s="5"/>
      <c r="E21" s="100"/>
      <c r="F21" s="101"/>
      <c r="G21" s="101">
        <v>12000000</v>
      </c>
      <c r="H21" s="102">
        <v>1</v>
      </c>
      <c r="I21" s="102">
        <v>10</v>
      </c>
      <c r="J21" s="103">
        <f>G21+F21+(D21*E21)</f>
        <v>12000000</v>
      </c>
      <c r="K21" s="103">
        <f>J21*I21*H21</f>
        <v>120000000</v>
      </c>
      <c r="L21" s="104"/>
    </row>
    <row r="22" spans="1:12" ht="15.5" x14ac:dyDescent="0.35">
      <c r="A22" s="112" t="s">
        <v>19</v>
      </c>
      <c r="B22" s="109" t="s">
        <v>4</v>
      </c>
      <c r="D22" s="5"/>
      <c r="E22" s="100"/>
      <c r="F22" s="101"/>
      <c r="G22" s="101"/>
      <c r="H22" s="102"/>
      <c r="I22" s="102"/>
      <c r="J22" s="103"/>
      <c r="K22" s="103"/>
      <c r="L22" s="104"/>
    </row>
    <row r="23" spans="1:12" ht="61" x14ac:dyDescent="0.35">
      <c r="A23" s="108">
        <v>4</v>
      </c>
      <c r="B23" s="109" t="s">
        <v>64</v>
      </c>
      <c r="C23" s="98"/>
      <c r="D23" s="5">
        <v>8</v>
      </c>
      <c r="E23" s="100">
        <v>53807</v>
      </c>
      <c r="F23" s="101"/>
      <c r="G23" s="101"/>
      <c r="H23" s="102">
        <v>1</v>
      </c>
      <c r="I23" s="102">
        <v>10</v>
      </c>
      <c r="J23" s="103">
        <f>G23+F23+(D23*E23)</f>
        <v>430456</v>
      </c>
      <c r="K23" s="103">
        <f>J23*I23*H23</f>
        <v>4304560</v>
      </c>
      <c r="L23" s="104"/>
    </row>
    <row r="24" spans="1:12" ht="15.5" x14ac:dyDescent="0.35">
      <c r="A24" s="108">
        <v>5</v>
      </c>
      <c r="B24" s="109" t="s">
        <v>65</v>
      </c>
      <c r="C24" s="98"/>
      <c r="D24" s="5"/>
      <c r="E24" s="100"/>
      <c r="F24" s="101"/>
      <c r="G24" s="101"/>
      <c r="H24" s="102"/>
      <c r="I24" s="102"/>
      <c r="J24" s="103"/>
      <c r="K24" s="103"/>
      <c r="L24" s="104"/>
    </row>
    <row r="25" spans="1:12" ht="15.5" x14ac:dyDescent="0.35">
      <c r="A25" s="108">
        <v>6</v>
      </c>
      <c r="B25" s="97" t="s">
        <v>9</v>
      </c>
      <c r="C25" s="98" t="s">
        <v>8</v>
      </c>
      <c r="D25" s="5">
        <v>0.5</v>
      </c>
      <c r="E25" s="100">
        <v>53807</v>
      </c>
      <c r="F25" s="101"/>
      <c r="G25" s="101">
        <v>30000</v>
      </c>
      <c r="H25" s="102">
        <v>1</v>
      </c>
      <c r="I25" s="102">
        <v>5</v>
      </c>
      <c r="J25" s="103">
        <f>G25+F25+(D25*E25)</f>
        <v>56903.5</v>
      </c>
      <c r="K25" s="103">
        <f>J25*I25*H25</f>
        <v>284517.5</v>
      </c>
      <c r="L25" s="104"/>
    </row>
    <row r="26" spans="1:12" ht="46.5" x14ac:dyDescent="0.35">
      <c r="A26" s="3"/>
      <c r="B26" s="109"/>
      <c r="C26" s="98" t="s">
        <v>23</v>
      </c>
      <c r="D26" s="5">
        <v>0.2</v>
      </c>
      <c r="E26" s="100">
        <v>53807</v>
      </c>
      <c r="F26" s="101"/>
      <c r="G26" s="101">
        <v>20000</v>
      </c>
      <c r="H26" s="102">
        <v>1</v>
      </c>
      <c r="I26" s="102">
        <v>5</v>
      </c>
      <c r="J26" s="103">
        <f>G26+F26+(D26*E26)</f>
        <v>30761.4</v>
      </c>
      <c r="K26" s="103">
        <f>J26*I26*H26</f>
        <v>153807</v>
      </c>
      <c r="L26" s="104" t="s">
        <v>84</v>
      </c>
    </row>
    <row r="27" spans="1:12" ht="15.5" x14ac:dyDescent="0.35">
      <c r="A27" s="3"/>
      <c r="B27" s="109"/>
      <c r="C27" s="98" t="s">
        <v>28</v>
      </c>
      <c r="D27" s="5"/>
      <c r="E27" s="100"/>
      <c r="F27" s="101"/>
      <c r="G27" s="101"/>
      <c r="H27" s="102"/>
      <c r="I27" s="102"/>
      <c r="J27" s="103">
        <f>G27+F27+(D27*E27)</f>
        <v>0</v>
      </c>
      <c r="K27" s="103">
        <f>J27*I27*H27</f>
        <v>0</v>
      </c>
      <c r="L27" s="104"/>
    </row>
    <row r="28" spans="1:12" ht="15.5" x14ac:dyDescent="0.35">
      <c r="A28" s="4"/>
      <c r="B28" s="109"/>
      <c r="C28" s="98" t="s">
        <v>6</v>
      </c>
      <c r="D28" s="5"/>
      <c r="E28" s="100"/>
      <c r="F28" s="101"/>
      <c r="G28" s="101"/>
      <c r="H28" s="102"/>
      <c r="I28" s="102"/>
      <c r="J28" s="103"/>
      <c r="K28" s="103"/>
      <c r="L28" s="104"/>
    </row>
    <row r="29" spans="1:12" ht="16" thickBot="1" x14ac:dyDescent="0.4">
      <c r="A29" s="120"/>
      <c r="B29" s="376" t="s">
        <v>1</v>
      </c>
      <c r="C29" s="377"/>
      <c r="D29" s="121"/>
      <c r="E29" s="122"/>
      <c r="F29" s="122">
        <f>SUM(F11:F28)</f>
        <v>0</v>
      </c>
      <c r="G29" s="122">
        <f>SUM(G10:G23)</f>
        <v>12228000</v>
      </c>
      <c r="H29" s="123"/>
      <c r="I29" s="124"/>
      <c r="J29" s="125">
        <f>SUM(J10:J28)</f>
        <v>13601652.200000001</v>
      </c>
      <c r="K29" s="125">
        <f>SUM(K10:K28)</f>
        <v>134467285.5</v>
      </c>
      <c r="L29" s="126"/>
    </row>
    <row r="30" spans="1:12" ht="20.149999999999999" customHeight="1" x14ac:dyDescent="0.35">
      <c r="A30" s="127"/>
      <c r="B30" s="128"/>
      <c r="C30" s="128"/>
      <c r="D30" s="129"/>
      <c r="E30" s="130"/>
      <c r="F30" s="130"/>
      <c r="G30" s="130"/>
      <c r="H30" s="131"/>
      <c r="I30" s="132"/>
      <c r="J30" s="130"/>
      <c r="K30" s="130"/>
      <c r="L30" s="130"/>
    </row>
    <row r="31" spans="1:12" ht="27.75" customHeight="1" x14ac:dyDescent="0.35">
      <c r="A31" s="88" t="s">
        <v>11</v>
      </c>
      <c r="B31" s="373" t="s">
        <v>26</v>
      </c>
      <c r="C31" s="373"/>
      <c r="D31" s="373"/>
      <c r="E31" s="373"/>
      <c r="F31" s="373"/>
      <c r="G31" s="373"/>
      <c r="H31" s="373"/>
      <c r="I31" s="373"/>
      <c r="J31" s="373"/>
      <c r="K31" s="373"/>
      <c r="L31" s="373"/>
    </row>
    <row r="32" spans="1:12" ht="20.149999999999999" customHeight="1" thickBot="1" x14ac:dyDescent="0.4"/>
    <row r="33" spans="1:12" ht="105" x14ac:dyDescent="0.35">
      <c r="A33" s="1" t="s">
        <v>0</v>
      </c>
      <c r="B33" s="2" t="s">
        <v>14</v>
      </c>
      <c r="C33" s="2" t="s">
        <v>16</v>
      </c>
      <c r="D33" s="91" t="s">
        <v>49</v>
      </c>
      <c r="E33" s="92" t="s">
        <v>50</v>
      </c>
      <c r="F33" s="93" t="s">
        <v>51</v>
      </c>
      <c r="G33" s="91" t="s">
        <v>52</v>
      </c>
      <c r="H33" s="91" t="s">
        <v>17</v>
      </c>
      <c r="I33" s="91" t="s">
        <v>15</v>
      </c>
      <c r="J33" s="91" t="s">
        <v>53</v>
      </c>
      <c r="K33" s="91" t="s">
        <v>54</v>
      </c>
      <c r="L33" s="95" t="s">
        <v>5</v>
      </c>
    </row>
    <row r="34" spans="1:12" ht="15.5" x14ac:dyDescent="0.35">
      <c r="A34" s="96">
        <v>1</v>
      </c>
      <c r="B34" s="97" t="s">
        <v>2</v>
      </c>
      <c r="C34" s="98"/>
      <c r="D34" s="99"/>
      <c r="E34" s="100"/>
      <c r="F34" s="101"/>
      <c r="G34" s="101"/>
      <c r="H34" s="102"/>
      <c r="I34" s="102"/>
      <c r="J34" s="101"/>
      <c r="K34" s="101"/>
      <c r="L34" s="104"/>
    </row>
    <row r="35" spans="1:12" ht="62" x14ac:dyDescent="0.35">
      <c r="A35" s="112" t="s">
        <v>72</v>
      </c>
      <c r="B35" s="74" t="s">
        <v>73</v>
      </c>
      <c r="C35" s="105" t="s">
        <v>56</v>
      </c>
      <c r="D35" s="106">
        <v>0.5</v>
      </c>
      <c r="E35" s="100">
        <v>53807</v>
      </c>
      <c r="F35" s="101"/>
      <c r="G35" s="101">
        <v>1000</v>
      </c>
      <c r="H35" s="102">
        <v>1</v>
      </c>
      <c r="I35" s="102">
        <v>10</v>
      </c>
      <c r="J35" s="103">
        <f t="shared" ref="J35:J40" si="2">G35+F35+(D35*E35)</f>
        <v>27903.5</v>
      </c>
      <c r="K35" s="103">
        <f t="shared" ref="K35:K40" si="3">J35*I35*H35</f>
        <v>279035</v>
      </c>
      <c r="L35" s="104" t="s">
        <v>74</v>
      </c>
    </row>
    <row r="36" spans="1:12" ht="93" x14ac:dyDescent="0.35">
      <c r="A36" s="112">
        <v>1.2</v>
      </c>
      <c r="B36" s="74" t="s">
        <v>75</v>
      </c>
      <c r="C36" s="105" t="s">
        <v>27</v>
      </c>
      <c r="D36" s="106">
        <v>5</v>
      </c>
      <c r="E36" s="100">
        <v>53807</v>
      </c>
      <c r="F36" s="101"/>
      <c r="G36" s="101">
        <v>20000</v>
      </c>
      <c r="H36" s="102">
        <v>1</v>
      </c>
      <c r="I36" s="102">
        <v>10</v>
      </c>
      <c r="J36" s="103">
        <f t="shared" si="2"/>
        <v>289035</v>
      </c>
      <c r="K36" s="103">
        <f t="shared" si="3"/>
        <v>2890350</v>
      </c>
      <c r="L36" s="104" t="s">
        <v>74</v>
      </c>
    </row>
    <row r="37" spans="1:12" ht="62" x14ac:dyDescent="0.35">
      <c r="A37" s="112">
        <v>1.3</v>
      </c>
      <c r="B37" s="148" t="s">
        <v>77</v>
      </c>
      <c r="C37" s="105" t="s">
        <v>78</v>
      </c>
      <c r="D37" s="106">
        <v>0.2</v>
      </c>
      <c r="E37" s="100">
        <v>53807</v>
      </c>
      <c r="F37" s="101"/>
      <c r="G37" s="101">
        <v>1000</v>
      </c>
      <c r="H37" s="102">
        <v>1</v>
      </c>
      <c r="I37" s="102">
        <v>10</v>
      </c>
      <c r="J37" s="103">
        <f t="shared" si="2"/>
        <v>11761.400000000001</v>
      </c>
      <c r="K37" s="103">
        <f t="shared" si="3"/>
        <v>117614.00000000001</v>
      </c>
      <c r="L37" s="104" t="s">
        <v>74</v>
      </c>
    </row>
    <row r="38" spans="1:12" ht="19.5" customHeight="1" x14ac:dyDescent="0.35">
      <c r="A38" s="96">
        <v>2</v>
      </c>
      <c r="B38" s="97" t="s">
        <v>7</v>
      </c>
      <c r="C38" s="98" t="s">
        <v>8</v>
      </c>
      <c r="D38" s="5">
        <v>3</v>
      </c>
      <c r="E38" s="100">
        <v>53807</v>
      </c>
      <c r="F38" s="101"/>
      <c r="G38" s="101">
        <v>30000</v>
      </c>
      <c r="H38" s="102">
        <v>1</v>
      </c>
      <c r="I38" s="102">
        <v>5</v>
      </c>
      <c r="J38" s="103">
        <f t="shared" si="2"/>
        <v>191421</v>
      </c>
      <c r="K38" s="103">
        <f t="shared" si="3"/>
        <v>957105</v>
      </c>
      <c r="L38" s="104"/>
    </row>
    <row r="39" spans="1:12" ht="46.5" x14ac:dyDescent="0.35">
      <c r="A39" s="108"/>
      <c r="B39" s="109"/>
      <c r="C39" s="98" t="s">
        <v>22</v>
      </c>
      <c r="D39" s="5">
        <v>0.2</v>
      </c>
      <c r="E39" s="100">
        <v>53807</v>
      </c>
      <c r="F39" s="101">
        <v>20000</v>
      </c>
      <c r="H39" s="102">
        <v>1</v>
      </c>
      <c r="I39" s="102">
        <v>5</v>
      </c>
      <c r="J39" s="103">
        <f t="shared" si="2"/>
        <v>30761.4</v>
      </c>
      <c r="K39" s="103">
        <f t="shared" si="3"/>
        <v>153807</v>
      </c>
      <c r="L39" s="104" t="s">
        <v>84</v>
      </c>
    </row>
    <row r="40" spans="1:12" ht="15.5" x14ac:dyDescent="0.35">
      <c r="A40" s="108"/>
      <c r="B40" s="109"/>
      <c r="C40" s="98" t="s">
        <v>28</v>
      </c>
      <c r="D40" s="5"/>
      <c r="E40" s="100"/>
      <c r="F40" s="101"/>
      <c r="G40" s="101"/>
      <c r="H40" s="102">
        <v>1</v>
      </c>
      <c r="I40" s="102"/>
      <c r="J40" s="103">
        <f t="shared" si="2"/>
        <v>0</v>
      </c>
      <c r="K40" s="103">
        <f t="shared" si="3"/>
        <v>0</v>
      </c>
      <c r="L40" s="104"/>
    </row>
    <row r="41" spans="1:12" ht="30" x14ac:dyDescent="0.35">
      <c r="A41" s="96">
        <v>3</v>
      </c>
      <c r="B41" s="97" t="s">
        <v>18</v>
      </c>
      <c r="C41" s="98"/>
      <c r="D41" s="5"/>
      <c r="E41" s="100"/>
      <c r="F41" s="101"/>
      <c r="G41" s="101"/>
      <c r="H41" s="102"/>
      <c r="I41" s="102"/>
      <c r="J41" s="103"/>
      <c r="K41" s="103"/>
      <c r="L41" s="104"/>
    </row>
    <row r="42" spans="1:12" ht="15.5" x14ac:dyDescent="0.35">
      <c r="A42" s="110" t="s">
        <v>20</v>
      </c>
      <c r="B42" s="134" t="s">
        <v>3</v>
      </c>
      <c r="C42" s="105"/>
      <c r="D42" s="5"/>
      <c r="E42" s="100"/>
      <c r="F42" s="101"/>
      <c r="G42" s="101">
        <v>12000000</v>
      </c>
      <c r="H42" s="102">
        <v>1</v>
      </c>
      <c r="I42" s="102">
        <v>10</v>
      </c>
      <c r="J42" s="103">
        <f>G42+F42+(D42*E42)</f>
        <v>12000000</v>
      </c>
      <c r="K42" s="103">
        <f>J42*I42*H42</f>
        <v>120000000</v>
      </c>
      <c r="L42" s="104"/>
    </row>
    <row r="43" spans="1:12" ht="15.5" x14ac:dyDescent="0.35">
      <c r="A43" s="112" t="s">
        <v>19</v>
      </c>
      <c r="B43" s="109" t="s">
        <v>4</v>
      </c>
      <c r="C43" s="98"/>
      <c r="D43" s="5"/>
      <c r="E43" s="100"/>
      <c r="F43" s="101"/>
      <c r="G43" s="101"/>
      <c r="H43" s="102"/>
      <c r="I43" s="102"/>
      <c r="J43" s="103"/>
      <c r="K43" s="103"/>
      <c r="L43" s="104"/>
    </row>
    <row r="44" spans="1:12" ht="61" x14ac:dyDescent="0.35">
      <c r="A44" s="96">
        <v>4</v>
      </c>
      <c r="B44" s="109" t="s">
        <v>64</v>
      </c>
      <c r="C44" s="98"/>
      <c r="D44" s="5">
        <v>8</v>
      </c>
      <c r="E44" s="100">
        <v>53807</v>
      </c>
      <c r="F44" s="101"/>
      <c r="G44" s="101"/>
      <c r="H44" s="102">
        <v>1</v>
      </c>
      <c r="I44" s="102">
        <v>10</v>
      </c>
      <c r="J44" s="103">
        <f>G44+F44+(D44*E44)</f>
        <v>430456</v>
      </c>
      <c r="K44" s="103">
        <f>J44*I44*H44</f>
        <v>4304560</v>
      </c>
      <c r="L44" s="104"/>
    </row>
    <row r="45" spans="1:12" ht="15.5" x14ac:dyDescent="0.35">
      <c r="A45" s="96">
        <v>5</v>
      </c>
      <c r="B45" s="109" t="s">
        <v>65</v>
      </c>
      <c r="C45" s="98"/>
      <c r="D45" s="5"/>
      <c r="E45" s="100"/>
      <c r="F45" s="101"/>
      <c r="G45" s="101"/>
      <c r="H45" s="102"/>
      <c r="I45" s="102"/>
      <c r="J45" s="103"/>
      <c r="K45" s="103"/>
      <c r="L45" s="104"/>
    </row>
    <row r="46" spans="1:12" ht="15.5" x14ac:dyDescent="0.35">
      <c r="A46" s="96">
        <v>6</v>
      </c>
      <c r="B46" s="97" t="s">
        <v>9</v>
      </c>
      <c r="C46" s="98" t="s">
        <v>8</v>
      </c>
      <c r="D46" s="5">
        <v>0.5</v>
      </c>
      <c r="E46" s="100">
        <v>53807</v>
      </c>
      <c r="F46" s="101">
        <v>30000</v>
      </c>
      <c r="G46" s="101"/>
      <c r="H46" s="102">
        <v>1</v>
      </c>
      <c r="I46" s="102">
        <v>5</v>
      </c>
      <c r="J46" s="103">
        <f>G46+F46+(D46*E46)</f>
        <v>56903.5</v>
      </c>
      <c r="K46" s="103">
        <f>J46*I46*H46</f>
        <v>284517.5</v>
      </c>
      <c r="L46" s="104"/>
    </row>
    <row r="47" spans="1:12" ht="46.5" x14ac:dyDescent="0.35">
      <c r="A47" s="3"/>
      <c r="B47" s="109"/>
      <c r="C47" s="98" t="s">
        <v>66</v>
      </c>
      <c r="D47" s="5">
        <v>0.2</v>
      </c>
      <c r="E47" s="100">
        <v>53807</v>
      </c>
      <c r="F47" s="101">
        <v>20000</v>
      </c>
      <c r="G47" s="101"/>
      <c r="H47" s="102">
        <v>1</v>
      </c>
      <c r="I47" s="102">
        <v>5</v>
      </c>
      <c r="J47" s="103">
        <f>G47+F47+(D47*E47)</f>
        <v>30761.4</v>
      </c>
      <c r="K47" s="103">
        <f>J47*I47*H47</f>
        <v>153807</v>
      </c>
      <c r="L47" s="104" t="s">
        <v>84</v>
      </c>
    </row>
    <row r="48" spans="1:12" ht="15.5" x14ac:dyDescent="0.35">
      <c r="A48" s="3"/>
      <c r="B48" s="109"/>
      <c r="C48" s="98" t="s">
        <v>85</v>
      </c>
      <c r="D48" s="5"/>
      <c r="E48" s="100"/>
      <c r="F48" s="101"/>
      <c r="G48" s="101"/>
      <c r="H48" s="102"/>
      <c r="I48" s="102"/>
      <c r="J48" s="103">
        <f>G48+F48+(D48*E48)</f>
        <v>0</v>
      </c>
      <c r="K48" s="103">
        <f>J48*I48*H48</f>
        <v>0</v>
      </c>
      <c r="L48" s="104"/>
    </row>
    <row r="49" spans="1:12" ht="15.5" x14ac:dyDescent="0.35">
      <c r="A49" s="4"/>
      <c r="B49" s="109"/>
      <c r="C49" s="98" t="s">
        <v>6</v>
      </c>
      <c r="D49" s="5"/>
      <c r="E49" s="100"/>
      <c r="F49" s="101"/>
      <c r="G49" s="101"/>
      <c r="H49" s="102"/>
      <c r="I49" s="102"/>
      <c r="J49" s="103"/>
      <c r="K49" s="103"/>
      <c r="L49" s="104"/>
    </row>
    <row r="50" spans="1:12" ht="16" thickBot="1" x14ac:dyDescent="0.4">
      <c r="A50" s="120"/>
      <c r="B50" s="376" t="s">
        <v>1</v>
      </c>
      <c r="C50" s="377"/>
      <c r="D50" s="121"/>
      <c r="E50" s="122"/>
      <c r="F50" s="122">
        <f>SUM(F35:F49)</f>
        <v>70000</v>
      </c>
      <c r="G50" s="122">
        <f>SUM(G34:G44)</f>
        <v>12052000</v>
      </c>
      <c r="H50" s="123"/>
      <c r="I50" s="124"/>
      <c r="J50" s="125">
        <f>SUM(J34:J49)</f>
        <v>13069003.200000001</v>
      </c>
      <c r="K50" s="125">
        <f>SUM(K34:K49)</f>
        <v>129140795.5</v>
      </c>
      <c r="L50" s="126"/>
    </row>
    <row r="51" spans="1:12" ht="1.5" customHeight="1" x14ac:dyDescent="0.35">
      <c r="A51" s="127"/>
      <c r="B51" s="128"/>
      <c r="C51" s="128"/>
      <c r="D51" s="129"/>
      <c r="E51" s="130"/>
      <c r="F51" s="130"/>
      <c r="G51" s="130"/>
      <c r="H51" s="131"/>
      <c r="I51" s="132"/>
      <c r="J51" s="130"/>
      <c r="K51" s="130"/>
      <c r="L51" s="130"/>
    </row>
    <row r="52" spans="1:12" ht="19.5" customHeight="1" x14ac:dyDescent="0.35">
      <c r="A52" s="127"/>
      <c r="B52" s="128"/>
      <c r="C52" s="128"/>
      <c r="D52" s="129"/>
      <c r="E52" s="130"/>
      <c r="F52" s="130"/>
      <c r="G52" s="130"/>
      <c r="H52" s="131"/>
      <c r="I52" s="132"/>
      <c r="J52" s="130"/>
      <c r="K52" s="130"/>
      <c r="L52" s="130"/>
    </row>
    <row r="53" spans="1:12" ht="19.5" customHeight="1" x14ac:dyDescent="0.35">
      <c r="A53" s="127"/>
      <c r="B53" s="128"/>
      <c r="C53" s="128"/>
      <c r="D53" s="129"/>
      <c r="E53" s="130"/>
      <c r="F53" s="130"/>
      <c r="G53" s="130"/>
      <c r="H53" s="131"/>
      <c r="I53" s="132"/>
      <c r="J53" s="130"/>
      <c r="K53" s="130"/>
      <c r="L53" s="130"/>
    </row>
    <row r="54" spans="1:12" ht="19.5" customHeight="1" x14ac:dyDescent="0.35">
      <c r="A54" s="127"/>
      <c r="B54" s="128"/>
      <c r="C54" s="128"/>
      <c r="D54" s="129"/>
      <c r="E54" s="130"/>
      <c r="F54" s="130"/>
      <c r="G54" s="130"/>
      <c r="H54" s="131"/>
      <c r="I54" s="132"/>
      <c r="J54" s="130"/>
      <c r="K54" s="130"/>
      <c r="L54" s="130"/>
    </row>
    <row r="55" spans="1:12" ht="19.5" customHeight="1" x14ac:dyDescent="0.35">
      <c r="A55" s="127"/>
      <c r="B55" s="128"/>
      <c r="C55" s="128"/>
      <c r="D55" s="129"/>
      <c r="E55" s="130"/>
      <c r="F55" s="130"/>
      <c r="G55" s="130"/>
      <c r="H55" s="131"/>
      <c r="I55" s="132"/>
      <c r="J55" s="130"/>
      <c r="K55" s="130"/>
      <c r="L55" s="130"/>
    </row>
    <row r="56" spans="1:12" ht="19.5" customHeight="1" x14ac:dyDescent="0.35">
      <c r="A56" s="127"/>
      <c r="B56" s="128"/>
      <c r="C56" s="128"/>
      <c r="D56" s="129"/>
      <c r="E56" s="130"/>
      <c r="F56" s="130"/>
      <c r="G56" s="130"/>
      <c r="H56" s="131"/>
      <c r="I56" s="132"/>
      <c r="J56" s="130"/>
      <c r="K56" s="130"/>
      <c r="L56" s="130"/>
    </row>
    <row r="57" spans="1:12" ht="19.5" customHeight="1" x14ac:dyDescent="0.35">
      <c r="A57" s="127"/>
      <c r="B57" s="128"/>
      <c r="C57" s="128"/>
      <c r="D57" s="129"/>
      <c r="E57" s="130"/>
      <c r="F57" s="130"/>
      <c r="G57" s="130"/>
      <c r="H57" s="131"/>
      <c r="I57" s="132"/>
      <c r="J57" s="130"/>
      <c r="K57" s="130"/>
      <c r="L57" s="130"/>
    </row>
    <row r="58" spans="1:12" ht="19.5" customHeight="1" x14ac:dyDescent="0.35">
      <c r="A58" s="127"/>
      <c r="B58" s="128"/>
      <c r="C58" s="128"/>
      <c r="D58" s="129"/>
      <c r="E58" s="130"/>
      <c r="F58" s="130"/>
      <c r="G58" s="130"/>
      <c r="H58" s="131"/>
      <c r="I58" s="132"/>
      <c r="J58" s="130"/>
      <c r="K58" s="130"/>
      <c r="L58" s="130"/>
    </row>
    <row r="59" spans="1:12" ht="19.5" customHeight="1" x14ac:dyDescent="0.35">
      <c r="A59" s="127"/>
      <c r="B59" s="128"/>
      <c r="C59" s="128"/>
      <c r="D59" s="129"/>
      <c r="E59" s="130"/>
      <c r="F59" s="130"/>
      <c r="G59" s="130"/>
      <c r="H59" s="131"/>
      <c r="I59" s="132"/>
      <c r="J59" s="130"/>
      <c r="K59" s="130"/>
      <c r="L59" s="130"/>
    </row>
    <row r="60" spans="1:12" ht="19.5" customHeight="1" x14ac:dyDescent="0.35">
      <c r="A60" s="127"/>
      <c r="B60" s="128"/>
      <c r="C60" s="128"/>
      <c r="D60" s="129"/>
      <c r="E60" s="130"/>
      <c r="F60" s="130"/>
      <c r="G60" s="130"/>
      <c r="H60" s="131"/>
      <c r="I60" s="132"/>
      <c r="J60" s="130"/>
      <c r="K60" s="130"/>
      <c r="L60" s="130"/>
    </row>
    <row r="61" spans="1:12" ht="19.5" customHeight="1" x14ac:dyDescent="0.35">
      <c r="A61" s="127"/>
      <c r="B61" s="128"/>
      <c r="C61" s="128"/>
      <c r="D61" s="129"/>
      <c r="E61" s="130"/>
      <c r="F61" s="130"/>
      <c r="G61" s="130"/>
      <c r="H61" s="131"/>
      <c r="I61" s="132"/>
      <c r="J61" s="130"/>
      <c r="K61" s="130"/>
      <c r="L61" s="130"/>
    </row>
    <row r="62" spans="1:12" ht="19.5" customHeight="1" x14ac:dyDescent="0.35">
      <c r="A62" s="127"/>
      <c r="B62" s="128"/>
      <c r="C62" s="128"/>
      <c r="D62" s="129"/>
      <c r="E62" s="130"/>
      <c r="F62" s="130"/>
      <c r="G62" s="130"/>
      <c r="H62" s="131"/>
      <c r="I62" s="132"/>
      <c r="J62" s="130"/>
      <c r="K62" s="130"/>
      <c r="L62" s="130"/>
    </row>
    <row r="63" spans="1:12" ht="19.5" customHeight="1" x14ac:dyDescent="0.35">
      <c r="A63" s="127"/>
      <c r="B63" s="128"/>
      <c r="C63" s="128"/>
      <c r="D63" s="129"/>
      <c r="E63" s="130"/>
      <c r="F63" s="130"/>
      <c r="G63" s="130"/>
      <c r="H63" s="131"/>
      <c r="I63" s="132"/>
      <c r="J63" s="130"/>
      <c r="K63" s="130"/>
      <c r="L63" s="130"/>
    </row>
    <row r="64" spans="1:12" ht="19.5" customHeight="1" x14ac:dyDescent="0.35">
      <c r="A64" s="127"/>
      <c r="B64" s="128"/>
      <c r="C64" s="128"/>
      <c r="D64" s="129"/>
      <c r="E64" s="130"/>
      <c r="F64" s="130"/>
      <c r="G64" s="130"/>
      <c r="H64" s="131"/>
      <c r="I64" s="132"/>
      <c r="J64" s="130"/>
      <c r="K64" s="130"/>
      <c r="L64" s="130"/>
    </row>
    <row r="65" spans="1:12" ht="19.5" customHeight="1" x14ac:dyDescent="0.35">
      <c r="A65" s="127"/>
      <c r="B65" s="128"/>
      <c r="C65" s="128"/>
      <c r="D65" s="129"/>
      <c r="E65" s="130"/>
      <c r="F65" s="130"/>
      <c r="G65" s="130"/>
      <c r="H65" s="131"/>
      <c r="I65" s="132"/>
      <c r="J65" s="130"/>
      <c r="K65" s="130"/>
      <c r="L65" s="130"/>
    </row>
    <row r="66" spans="1:12" ht="19.5" customHeight="1" x14ac:dyDescent="0.35">
      <c r="A66" s="127"/>
      <c r="B66" s="128"/>
      <c r="C66" s="128"/>
      <c r="D66" s="129"/>
      <c r="E66" s="130"/>
      <c r="F66" s="130"/>
      <c r="G66" s="130"/>
      <c r="H66" s="131"/>
      <c r="I66" s="132"/>
      <c r="J66" s="130"/>
      <c r="K66" s="130"/>
      <c r="L66" s="130"/>
    </row>
    <row r="67" spans="1:12" ht="19.5" customHeight="1" x14ac:dyDescent="0.35">
      <c r="A67" s="127"/>
      <c r="B67" s="128"/>
      <c r="C67" s="128"/>
      <c r="D67" s="129"/>
      <c r="E67" s="130"/>
      <c r="F67" s="130"/>
      <c r="G67" s="130"/>
      <c r="H67" s="131"/>
      <c r="I67" s="132"/>
      <c r="J67" s="130"/>
      <c r="K67" s="130"/>
      <c r="L67" s="130"/>
    </row>
    <row r="68" spans="1:12" ht="19.5" customHeight="1" x14ac:dyDescent="0.35">
      <c r="A68" s="127"/>
      <c r="B68" s="128"/>
      <c r="C68" s="128"/>
      <c r="D68" s="129"/>
      <c r="E68" s="130"/>
      <c r="F68" s="130"/>
      <c r="G68" s="130"/>
      <c r="H68" s="131"/>
      <c r="I68" s="132"/>
      <c r="J68" s="130"/>
      <c r="K68" s="130"/>
      <c r="L68" s="130"/>
    </row>
    <row r="69" spans="1:12" ht="19.5" customHeight="1" x14ac:dyDescent="0.35">
      <c r="A69" s="127"/>
      <c r="B69" s="128"/>
      <c r="C69" s="128"/>
      <c r="D69" s="129"/>
      <c r="E69" s="130"/>
      <c r="F69" s="130"/>
      <c r="G69" s="130"/>
      <c r="H69" s="131"/>
      <c r="I69" s="132"/>
      <c r="J69" s="130"/>
      <c r="K69" s="130"/>
      <c r="L69" s="130"/>
    </row>
    <row r="70" spans="1:12" ht="19.5" customHeight="1" x14ac:dyDescent="0.35">
      <c r="A70" s="127"/>
      <c r="B70" s="128"/>
      <c r="C70" s="128"/>
      <c r="D70" s="129"/>
      <c r="E70" s="130"/>
      <c r="F70" s="130"/>
      <c r="G70" s="130"/>
      <c r="H70" s="131"/>
      <c r="I70" s="132"/>
      <c r="J70" s="130"/>
      <c r="K70" s="130"/>
      <c r="L70" s="130"/>
    </row>
    <row r="71" spans="1:12" ht="29.25" customHeight="1" x14ac:dyDescent="0.35">
      <c r="A71" s="88" t="s">
        <v>13</v>
      </c>
      <c r="B71" s="373" t="s">
        <v>21</v>
      </c>
      <c r="C71" s="373"/>
      <c r="D71" s="373"/>
      <c r="E71" s="373"/>
      <c r="F71" s="373"/>
      <c r="G71" s="373"/>
      <c r="H71" s="373"/>
      <c r="I71" s="373"/>
      <c r="J71" s="373"/>
      <c r="K71" s="373"/>
      <c r="L71" s="373"/>
    </row>
    <row r="72" spans="1:12" s="137" customFormat="1" ht="15.5" x14ac:dyDescent="0.35">
      <c r="A72" s="135"/>
      <c r="B72" s="135"/>
      <c r="C72" s="136"/>
      <c r="D72" s="136"/>
      <c r="E72" s="135"/>
      <c r="F72" s="135"/>
      <c r="G72" s="135"/>
      <c r="H72" s="136"/>
      <c r="I72" s="136"/>
      <c r="J72" s="135"/>
      <c r="K72" s="135"/>
      <c r="L72" s="135"/>
    </row>
    <row r="73" spans="1:12" s="137" customFormat="1" ht="15.5" x14ac:dyDescent="0.35">
      <c r="A73" s="135"/>
      <c r="B73" s="135"/>
      <c r="C73" s="136"/>
      <c r="D73" s="136"/>
      <c r="E73" s="135"/>
      <c r="F73" s="135"/>
      <c r="G73" s="135"/>
      <c r="H73" s="136"/>
      <c r="I73" s="136"/>
      <c r="J73" s="135"/>
      <c r="K73" s="135"/>
      <c r="L73" s="135"/>
    </row>
    <row r="74" spans="1:12" s="137" customFormat="1" ht="15.5" x14ac:dyDescent="0.35">
      <c r="A74" s="135"/>
      <c r="B74" s="135"/>
      <c r="C74" s="136"/>
      <c r="D74" s="136"/>
      <c r="E74" s="135"/>
      <c r="F74" s="135"/>
      <c r="G74" s="135"/>
      <c r="H74" s="136"/>
      <c r="I74" s="136"/>
      <c r="J74" s="135"/>
      <c r="K74" s="135"/>
      <c r="L74" s="135"/>
    </row>
    <row r="75" spans="1:12" s="137" customFormat="1" ht="15.5" x14ac:dyDescent="0.35">
      <c r="A75" s="135"/>
      <c r="B75" s="135"/>
      <c r="C75" s="136"/>
      <c r="D75" s="136"/>
      <c r="E75" s="135"/>
      <c r="F75" s="135"/>
      <c r="G75" s="135"/>
      <c r="H75" s="136"/>
      <c r="I75" s="136"/>
      <c r="J75" s="135"/>
      <c r="K75" s="135"/>
      <c r="L75" s="135"/>
    </row>
    <row r="76" spans="1:12" s="137" customFormat="1" ht="15.5" x14ac:dyDescent="0.35">
      <c r="A76" s="135"/>
      <c r="B76" s="135"/>
      <c r="C76" s="136"/>
      <c r="D76" s="136"/>
      <c r="E76" s="135"/>
      <c r="F76" s="135"/>
      <c r="G76" s="135"/>
      <c r="H76" s="136"/>
      <c r="I76" s="136"/>
      <c r="J76" s="135"/>
      <c r="K76" s="135"/>
      <c r="L76" s="135"/>
    </row>
    <row r="77" spans="1:12" s="137" customFormat="1" ht="15.5" x14ac:dyDescent="0.35">
      <c r="A77" s="135"/>
      <c r="B77" s="135"/>
      <c r="C77" s="136"/>
      <c r="D77" s="136"/>
      <c r="E77" s="135"/>
      <c r="F77" s="135"/>
      <c r="G77" s="135"/>
      <c r="H77" s="136"/>
      <c r="I77" s="136"/>
      <c r="J77" s="135"/>
      <c r="K77" s="135"/>
      <c r="L77" s="135"/>
    </row>
    <row r="78" spans="1:12" s="137" customFormat="1" ht="15.5" x14ac:dyDescent="0.35">
      <c r="A78" s="135"/>
      <c r="B78" s="135"/>
      <c r="C78" s="136"/>
      <c r="D78" s="136"/>
      <c r="E78" s="135"/>
      <c r="F78" s="135"/>
      <c r="G78" s="135"/>
      <c r="H78" s="136"/>
      <c r="I78" s="136"/>
      <c r="J78" s="135"/>
      <c r="K78" s="135"/>
      <c r="L78" s="135"/>
    </row>
    <row r="79" spans="1:12" s="137" customFormat="1" ht="15.5" x14ac:dyDescent="0.35">
      <c r="A79" s="135"/>
      <c r="B79" s="135"/>
      <c r="C79" s="136"/>
      <c r="D79" s="136"/>
      <c r="E79" s="135"/>
      <c r="F79" s="135"/>
      <c r="G79" s="135"/>
      <c r="H79" s="136"/>
      <c r="I79" s="136"/>
      <c r="J79" s="135"/>
      <c r="K79" s="135"/>
      <c r="L79" s="135"/>
    </row>
    <row r="80" spans="1:12" s="137" customFormat="1" ht="15.5" x14ac:dyDescent="0.35">
      <c r="A80" s="135"/>
      <c r="B80" s="135"/>
      <c r="C80" s="136"/>
      <c r="D80" s="136"/>
      <c r="E80" s="135"/>
      <c r="F80" s="135"/>
      <c r="G80" s="135"/>
      <c r="H80" s="136"/>
      <c r="I80" s="136"/>
      <c r="J80" s="135"/>
      <c r="K80" s="135"/>
      <c r="L80" s="135"/>
    </row>
    <row r="81" spans="1:12" s="137" customFormat="1" ht="15.5" x14ac:dyDescent="0.35">
      <c r="A81" s="135"/>
      <c r="B81" s="135"/>
      <c r="C81" s="136"/>
      <c r="D81" s="136"/>
      <c r="E81" s="135"/>
      <c r="F81" s="135"/>
      <c r="G81" s="135"/>
      <c r="H81" s="136"/>
      <c r="I81" s="136"/>
      <c r="J81" s="135"/>
      <c r="K81" s="135"/>
      <c r="L81" s="135"/>
    </row>
    <row r="82" spans="1:12" s="137" customFormat="1" ht="15.5" x14ac:dyDescent="0.35">
      <c r="A82" s="135"/>
      <c r="B82" s="135"/>
      <c r="C82" s="136"/>
      <c r="D82" s="136"/>
      <c r="E82" s="135"/>
      <c r="F82" s="135"/>
      <c r="G82" s="135"/>
      <c r="H82" s="136"/>
      <c r="I82" s="136"/>
      <c r="J82" s="135"/>
      <c r="K82" s="135"/>
      <c r="L82" s="135"/>
    </row>
    <row r="83" spans="1:12" s="137" customFormat="1" ht="15.5" x14ac:dyDescent="0.35">
      <c r="A83" s="135"/>
      <c r="B83" s="135"/>
      <c r="C83" s="136"/>
      <c r="D83" s="136"/>
      <c r="E83" s="135"/>
      <c r="F83" s="135"/>
      <c r="G83" s="135"/>
      <c r="H83" s="136"/>
      <c r="I83" s="136"/>
      <c r="J83" s="135"/>
      <c r="K83" s="135"/>
      <c r="L83" s="135"/>
    </row>
    <row r="84" spans="1:12" s="137" customFormat="1" ht="15.5" x14ac:dyDescent="0.35">
      <c r="A84" s="135"/>
      <c r="B84" s="135"/>
      <c r="C84" s="136"/>
      <c r="D84" s="136"/>
      <c r="E84" s="135"/>
      <c r="F84" s="135"/>
      <c r="G84" s="135"/>
      <c r="H84" s="136"/>
      <c r="I84" s="136"/>
      <c r="J84" s="135"/>
      <c r="K84" s="135"/>
      <c r="L84" s="135"/>
    </row>
    <row r="85" spans="1:12" s="137" customFormat="1" ht="15.5" x14ac:dyDescent="0.35">
      <c r="A85" s="135"/>
      <c r="B85" s="135"/>
      <c r="C85" s="136"/>
      <c r="D85" s="136"/>
      <c r="E85" s="135"/>
      <c r="F85" s="135"/>
      <c r="G85" s="135"/>
      <c r="H85" s="136"/>
      <c r="I85" s="136"/>
      <c r="J85" s="135"/>
      <c r="K85" s="135"/>
      <c r="L85" s="135"/>
    </row>
    <row r="86" spans="1:12" s="137" customFormat="1" ht="15.5" x14ac:dyDescent="0.35">
      <c r="A86" s="135"/>
      <c r="B86" s="135"/>
      <c r="C86" s="136"/>
      <c r="D86" s="136"/>
      <c r="E86" s="135"/>
      <c r="F86" s="135"/>
      <c r="G86" s="135"/>
      <c r="H86" s="136"/>
      <c r="I86" s="136"/>
      <c r="J86" s="135"/>
      <c r="K86" s="135"/>
      <c r="L86" s="135"/>
    </row>
    <row r="87" spans="1:12" s="137" customFormat="1" ht="15.5" x14ac:dyDescent="0.35">
      <c r="A87" s="135"/>
      <c r="B87" s="135"/>
      <c r="C87" s="136"/>
      <c r="D87" s="136"/>
      <c r="E87" s="135"/>
      <c r="F87" s="135"/>
      <c r="G87" s="135"/>
      <c r="H87" s="136"/>
      <c r="I87" s="136"/>
      <c r="J87" s="135"/>
      <c r="K87" s="135"/>
      <c r="L87" s="135"/>
    </row>
    <row r="88" spans="1:12" s="137" customFormat="1" ht="15.5" x14ac:dyDescent="0.35">
      <c r="A88" s="135"/>
      <c r="B88" s="135"/>
      <c r="C88" s="136"/>
      <c r="D88" s="136"/>
      <c r="E88" s="135"/>
      <c r="F88" s="135"/>
      <c r="G88" s="135"/>
      <c r="H88" s="136"/>
      <c r="I88" s="136"/>
      <c r="J88" s="135"/>
      <c r="K88" s="135"/>
      <c r="L88" s="135"/>
    </row>
    <row r="89" spans="1:12" s="137" customFormat="1" ht="15.5" x14ac:dyDescent="0.35">
      <c r="A89" s="135"/>
      <c r="B89" s="135"/>
      <c r="C89" s="136"/>
      <c r="D89" s="136"/>
      <c r="E89" s="135"/>
      <c r="F89" s="135"/>
      <c r="G89" s="135"/>
      <c r="H89" s="136"/>
      <c r="I89" s="136"/>
      <c r="J89" s="135"/>
      <c r="K89" s="138"/>
      <c r="L89" s="138"/>
    </row>
    <row r="90" spans="1:12" s="137" customFormat="1" ht="15.5" x14ac:dyDescent="0.35">
      <c r="A90" s="135"/>
      <c r="B90" s="135"/>
      <c r="C90" s="136"/>
      <c r="D90" s="136"/>
      <c r="E90" s="135"/>
      <c r="F90" s="135"/>
      <c r="G90" s="135"/>
      <c r="H90" s="136"/>
      <c r="I90" s="136"/>
      <c r="J90" s="135"/>
      <c r="K90" s="138"/>
      <c r="L90" s="138"/>
    </row>
    <row r="91" spans="1:12" s="137" customFormat="1" ht="15.5" x14ac:dyDescent="0.35">
      <c r="A91" s="135"/>
      <c r="B91" s="135"/>
      <c r="C91" s="136"/>
      <c r="D91" s="136"/>
      <c r="E91" s="135"/>
      <c r="F91" s="135"/>
      <c r="G91" s="135"/>
      <c r="H91" s="136"/>
      <c r="I91" s="136"/>
      <c r="J91" s="135"/>
      <c r="K91" s="138"/>
      <c r="L91" s="138"/>
    </row>
    <row r="92" spans="1:12" s="137" customFormat="1" ht="15.5" x14ac:dyDescent="0.35">
      <c r="A92" s="135"/>
      <c r="B92" s="135"/>
      <c r="C92" s="136"/>
      <c r="D92" s="136"/>
      <c r="E92" s="135"/>
      <c r="F92" s="135"/>
      <c r="G92" s="135"/>
      <c r="H92" s="136"/>
      <c r="I92" s="136"/>
      <c r="J92" s="135"/>
      <c r="K92" s="138"/>
      <c r="L92" s="138"/>
    </row>
    <row r="93" spans="1:12" s="137" customFormat="1" ht="15.5" x14ac:dyDescent="0.35">
      <c r="A93" s="135"/>
      <c r="B93" s="135"/>
      <c r="C93" s="136"/>
      <c r="D93" s="136"/>
      <c r="E93" s="135"/>
      <c r="F93" s="135"/>
      <c r="G93" s="135"/>
      <c r="H93" s="136"/>
      <c r="I93" s="136"/>
      <c r="J93" s="135"/>
      <c r="K93" s="138"/>
      <c r="L93" s="138"/>
    </row>
    <row r="94" spans="1:12" s="137" customFormat="1" ht="15.5" x14ac:dyDescent="0.35">
      <c r="A94" s="135"/>
      <c r="B94" s="135"/>
      <c r="C94" s="136"/>
      <c r="D94" s="136"/>
      <c r="E94" s="135"/>
      <c r="F94" s="135"/>
      <c r="G94" s="135"/>
      <c r="H94" s="136"/>
      <c r="I94" s="136"/>
      <c r="J94" s="135"/>
      <c r="K94" s="138"/>
      <c r="L94" s="138"/>
    </row>
    <row r="95" spans="1:12" s="137" customFormat="1" ht="15.5" x14ac:dyDescent="0.35">
      <c r="A95" s="135"/>
      <c r="B95" s="135"/>
      <c r="C95" s="136"/>
      <c r="D95" s="136"/>
      <c r="E95" s="135"/>
      <c r="F95" s="135"/>
      <c r="G95" s="135"/>
      <c r="H95" s="136"/>
      <c r="I95" s="136"/>
      <c r="J95" s="135"/>
      <c r="K95" s="138"/>
      <c r="L95" s="138"/>
    </row>
    <row r="96" spans="1:12" s="137" customFormat="1" ht="15.5" x14ac:dyDescent="0.35">
      <c r="A96" s="135"/>
      <c r="B96" s="135"/>
      <c r="C96" s="136"/>
      <c r="D96" s="136"/>
      <c r="E96" s="135"/>
      <c r="F96" s="135"/>
      <c r="G96" s="135"/>
      <c r="H96" s="136"/>
      <c r="I96" s="136"/>
      <c r="J96" s="135"/>
      <c r="K96" s="138"/>
      <c r="L96" s="138"/>
    </row>
    <row r="97" spans="1:12" s="137" customFormat="1" ht="15.5" x14ac:dyDescent="0.35">
      <c r="A97" s="135"/>
      <c r="B97" s="135"/>
      <c r="C97" s="136"/>
      <c r="D97" s="136"/>
      <c r="E97" s="135"/>
      <c r="F97" s="135"/>
      <c r="G97" s="135"/>
      <c r="H97" s="136"/>
      <c r="I97" s="136"/>
      <c r="J97" s="135"/>
      <c r="K97" s="138"/>
      <c r="L97" s="138"/>
    </row>
    <row r="98" spans="1:12" s="137" customFormat="1" ht="15.5" x14ac:dyDescent="0.35">
      <c r="A98" s="135"/>
      <c r="B98" s="135"/>
      <c r="C98" s="136"/>
      <c r="D98" s="136"/>
      <c r="E98" s="135"/>
      <c r="F98" s="135"/>
      <c r="G98" s="135"/>
      <c r="H98" s="136"/>
      <c r="I98" s="136"/>
      <c r="J98" s="135"/>
      <c r="K98" s="139"/>
      <c r="L98" s="139"/>
    </row>
    <row r="99" spans="1:12" s="137" customFormat="1" ht="15.5" x14ac:dyDescent="0.35">
      <c r="A99" s="135"/>
      <c r="B99" s="135"/>
      <c r="C99" s="136"/>
      <c r="D99" s="136"/>
      <c r="E99" s="135"/>
      <c r="F99" s="135"/>
      <c r="G99" s="135"/>
      <c r="H99" s="136"/>
      <c r="I99" s="136"/>
      <c r="J99" s="135"/>
      <c r="K99" s="140">
        <f>$K$29</f>
        <v>134467285.5</v>
      </c>
      <c r="L99" s="139"/>
    </row>
    <row r="100" spans="1:12" s="137" customFormat="1" ht="15.5" x14ac:dyDescent="0.35">
      <c r="A100" s="135"/>
      <c r="B100" s="135"/>
      <c r="C100" s="136"/>
      <c r="D100" s="136"/>
      <c r="E100" s="135"/>
      <c r="F100" s="135"/>
      <c r="G100" s="135"/>
      <c r="H100" s="136"/>
      <c r="I100" s="136"/>
      <c r="J100" s="135"/>
      <c r="K100" s="140">
        <f>$K$50</f>
        <v>129140795.5</v>
      </c>
      <c r="L100" s="141"/>
    </row>
    <row r="101" spans="1:12" s="137" customFormat="1" ht="15.5" x14ac:dyDescent="0.35">
      <c r="A101" s="135"/>
      <c r="B101" s="135"/>
      <c r="C101" s="136"/>
      <c r="D101" s="136"/>
      <c r="E101" s="135"/>
      <c r="F101" s="135"/>
      <c r="G101" s="135"/>
      <c r="H101" s="136"/>
      <c r="I101" s="136"/>
      <c r="J101" s="135"/>
      <c r="K101" s="140">
        <f>K99-K100</f>
        <v>5326490</v>
      </c>
      <c r="L101" s="141">
        <f>K101/K99*100%</f>
        <v>3.961179092887987E-2</v>
      </c>
    </row>
    <row r="102" spans="1:12" s="137" customFormat="1" ht="15.5" x14ac:dyDescent="0.35">
      <c r="A102" s="135"/>
      <c r="B102" s="135"/>
      <c r="C102" s="136"/>
      <c r="D102" s="136"/>
      <c r="E102" s="135"/>
      <c r="F102" s="135"/>
      <c r="G102" s="135"/>
      <c r="H102" s="136"/>
      <c r="I102" s="136"/>
      <c r="J102" s="135"/>
      <c r="K102" s="139"/>
      <c r="L102" s="141">
        <f>K100/K99*100%</f>
        <v>0.9603882090711201</v>
      </c>
    </row>
    <row r="103" spans="1:12" s="137" customFormat="1" ht="15.5" x14ac:dyDescent="0.35">
      <c r="A103" s="135"/>
      <c r="B103" s="142"/>
      <c r="C103" s="136"/>
      <c r="D103" s="136"/>
      <c r="E103" s="135"/>
      <c r="F103" s="135"/>
      <c r="G103" s="135"/>
      <c r="H103" s="136"/>
      <c r="I103" s="136"/>
      <c r="J103" s="135"/>
      <c r="K103" s="143"/>
      <c r="L103" s="143"/>
    </row>
    <row r="104" spans="1:12" ht="20.149999999999999" customHeight="1" x14ac:dyDescent="0.35">
      <c r="B104" s="144"/>
      <c r="C104" s="145"/>
      <c r="D104" s="145"/>
      <c r="E104" s="146"/>
      <c r="F104" s="146"/>
    </row>
  </sheetData>
  <mergeCells count="9">
    <mergeCell ref="B31:L31"/>
    <mergeCell ref="B50:C50"/>
    <mergeCell ref="B71:L71"/>
    <mergeCell ref="A1:C1"/>
    <mergeCell ref="I1:K1"/>
    <mergeCell ref="B3:K3"/>
    <mergeCell ref="B5:K5"/>
    <mergeCell ref="B7:K7"/>
    <mergeCell ref="B29:C2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62149-6A32-484C-8AED-CEBBE4E49C66}">
  <dimension ref="A1:L101"/>
  <sheetViews>
    <sheetView workbookViewId="0">
      <selection activeCell="B5" sqref="B5:K5"/>
    </sheetView>
  </sheetViews>
  <sheetFormatPr defaultColWidth="9.1796875" defaultRowHeight="20.149999999999999" customHeight="1" x14ac:dyDescent="0.35"/>
  <cols>
    <col min="1" max="1" width="6.81640625" style="82" customWidth="1"/>
    <col min="2" max="2" width="24" style="81" customWidth="1"/>
    <col min="3" max="3" width="20.26953125" style="82" customWidth="1"/>
    <col min="4" max="4" width="7.453125" style="79" customWidth="1"/>
    <col min="5" max="5" width="8.1796875" style="80" customWidth="1"/>
    <col min="6" max="6" width="9" style="81" customWidth="1"/>
    <col min="7" max="7" width="12.54296875" style="81" customWidth="1"/>
    <col min="8" max="8" width="7.453125" style="82" customWidth="1"/>
    <col min="9" max="9" width="8" style="82" customWidth="1"/>
    <col min="10" max="10" width="12.1796875" style="81" customWidth="1"/>
    <col min="11" max="11" width="14.54296875" style="81" customWidth="1"/>
    <col min="12" max="12" width="14.1796875" style="81" customWidth="1"/>
    <col min="13" max="256" width="9.1796875" style="84"/>
    <col min="257" max="257" width="6.81640625" style="84" customWidth="1"/>
    <col min="258" max="258" width="24" style="84" customWidth="1"/>
    <col min="259" max="259" width="20.26953125" style="84" customWidth="1"/>
    <col min="260" max="260" width="7.453125" style="84" customWidth="1"/>
    <col min="261" max="261" width="8.1796875" style="84" customWidth="1"/>
    <col min="262" max="262" width="9" style="84" customWidth="1"/>
    <col min="263" max="263" width="12.54296875" style="84" customWidth="1"/>
    <col min="264" max="264" width="7.453125" style="84" customWidth="1"/>
    <col min="265" max="265" width="8" style="84" customWidth="1"/>
    <col min="266" max="266" width="12.1796875" style="84" customWidth="1"/>
    <col min="267" max="267" width="14.54296875" style="84" customWidth="1"/>
    <col min="268" max="268" width="14.1796875" style="84" customWidth="1"/>
    <col min="269" max="512" width="9.1796875" style="84"/>
    <col min="513" max="513" width="6.81640625" style="84" customWidth="1"/>
    <col min="514" max="514" width="24" style="84" customWidth="1"/>
    <col min="515" max="515" width="20.26953125" style="84" customWidth="1"/>
    <col min="516" max="516" width="7.453125" style="84" customWidth="1"/>
    <col min="517" max="517" width="8.1796875" style="84" customWidth="1"/>
    <col min="518" max="518" width="9" style="84" customWidth="1"/>
    <col min="519" max="519" width="12.54296875" style="84" customWidth="1"/>
    <col min="520" max="520" width="7.453125" style="84" customWidth="1"/>
    <col min="521" max="521" width="8" style="84" customWidth="1"/>
    <col min="522" max="522" width="12.1796875" style="84" customWidth="1"/>
    <col min="523" max="523" width="14.54296875" style="84" customWidth="1"/>
    <col min="524" max="524" width="14.1796875" style="84" customWidth="1"/>
    <col min="525" max="768" width="9.1796875" style="84"/>
    <col min="769" max="769" width="6.81640625" style="84" customWidth="1"/>
    <col min="770" max="770" width="24" style="84" customWidth="1"/>
    <col min="771" max="771" width="20.26953125" style="84" customWidth="1"/>
    <col min="772" max="772" width="7.453125" style="84" customWidth="1"/>
    <col min="773" max="773" width="8.1796875" style="84" customWidth="1"/>
    <col min="774" max="774" width="9" style="84" customWidth="1"/>
    <col min="775" max="775" width="12.54296875" style="84" customWidth="1"/>
    <col min="776" max="776" width="7.453125" style="84" customWidth="1"/>
    <col min="777" max="777" width="8" style="84" customWidth="1"/>
    <col min="778" max="778" width="12.1796875" style="84" customWidth="1"/>
    <col min="779" max="779" width="14.54296875" style="84" customWidth="1"/>
    <col min="780" max="780" width="14.1796875" style="84" customWidth="1"/>
    <col min="781" max="1024" width="9.1796875" style="84"/>
    <col min="1025" max="1025" width="6.81640625" style="84" customWidth="1"/>
    <col min="1026" max="1026" width="24" style="84" customWidth="1"/>
    <col min="1027" max="1027" width="20.26953125" style="84" customWidth="1"/>
    <col min="1028" max="1028" width="7.453125" style="84" customWidth="1"/>
    <col min="1029" max="1029" width="8.1796875" style="84" customWidth="1"/>
    <col min="1030" max="1030" width="9" style="84" customWidth="1"/>
    <col min="1031" max="1031" width="12.54296875" style="84" customWidth="1"/>
    <col min="1032" max="1032" width="7.453125" style="84" customWidth="1"/>
    <col min="1033" max="1033" width="8" style="84" customWidth="1"/>
    <col min="1034" max="1034" width="12.1796875" style="84" customWidth="1"/>
    <col min="1035" max="1035" width="14.54296875" style="84" customWidth="1"/>
    <col min="1036" max="1036" width="14.1796875" style="84" customWidth="1"/>
    <col min="1037" max="1280" width="9.1796875" style="84"/>
    <col min="1281" max="1281" width="6.81640625" style="84" customWidth="1"/>
    <col min="1282" max="1282" width="24" style="84" customWidth="1"/>
    <col min="1283" max="1283" width="20.26953125" style="84" customWidth="1"/>
    <col min="1284" max="1284" width="7.453125" style="84" customWidth="1"/>
    <col min="1285" max="1285" width="8.1796875" style="84" customWidth="1"/>
    <col min="1286" max="1286" width="9" style="84" customWidth="1"/>
    <col min="1287" max="1287" width="12.54296875" style="84" customWidth="1"/>
    <col min="1288" max="1288" width="7.453125" style="84" customWidth="1"/>
    <col min="1289" max="1289" width="8" style="84" customWidth="1"/>
    <col min="1290" max="1290" width="12.1796875" style="84" customWidth="1"/>
    <col min="1291" max="1291" width="14.54296875" style="84" customWidth="1"/>
    <col min="1292" max="1292" width="14.1796875" style="84" customWidth="1"/>
    <col min="1293" max="1536" width="9.1796875" style="84"/>
    <col min="1537" max="1537" width="6.81640625" style="84" customWidth="1"/>
    <col min="1538" max="1538" width="24" style="84" customWidth="1"/>
    <col min="1539" max="1539" width="20.26953125" style="84" customWidth="1"/>
    <col min="1540" max="1540" width="7.453125" style="84" customWidth="1"/>
    <col min="1541" max="1541" width="8.1796875" style="84" customWidth="1"/>
    <col min="1542" max="1542" width="9" style="84" customWidth="1"/>
    <col min="1543" max="1543" width="12.54296875" style="84" customWidth="1"/>
    <col min="1544" max="1544" width="7.453125" style="84" customWidth="1"/>
    <col min="1545" max="1545" width="8" style="84" customWidth="1"/>
    <col min="1546" max="1546" width="12.1796875" style="84" customWidth="1"/>
    <col min="1547" max="1547" width="14.54296875" style="84" customWidth="1"/>
    <col min="1548" max="1548" width="14.1796875" style="84" customWidth="1"/>
    <col min="1549" max="1792" width="9.1796875" style="84"/>
    <col min="1793" max="1793" width="6.81640625" style="84" customWidth="1"/>
    <col min="1794" max="1794" width="24" style="84" customWidth="1"/>
    <col min="1795" max="1795" width="20.26953125" style="84" customWidth="1"/>
    <col min="1796" max="1796" width="7.453125" style="84" customWidth="1"/>
    <col min="1797" max="1797" width="8.1796875" style="84" customWidth="1"/>
    <col min="1798" max="1798" width="9" style="84" customWidth="1"/>
    <col min="1799" max="1799" width="12.54296875" style="84" customWidth="1"/>
    <col min="1800" max="1800" width="7.453125" style="84" customWidth="1"/>
    <col min="1801" max="1801" width="8" style="84" customWidth="1"/>
    <col min="1802" max="1802" width="12.1796875" style="84" customWidth="1"/>
    <col min="1803" max="1803" width="14.54296875" style="84" customWidth="1"/>
    <col min="1804" max="1804" width="14.1796875" style="84" customWidth="1"/>
    <col min="1805" max="2048" width="9.1796875" style="84"/>
    <col min="2049" max="2049" width="6.81640625" style="84" customWidth="1"/>
    <col min="2050" max="2050" width="24" style="84" customWidth="1"/>
    <col min="2051" max="2051" width="20.26953125" style="84" customWidth="1"/>
    <col min="2052" max="2052" width="7.453125" style="84" customWidth="1"/>
    <col min="2053" max="2053" width="8.1796875" style="84" customWidth="1"/>
    <col min="2054" max="2054" width="9" style="84" customWidth="1"/>
    <col min="2055" max="2055" width="12.54296875" style="84" customWidth="1"/>
    <col min="2056" max="2056" width="7.453125" style="84" customWidth="1"/>
    <col min="2057" max="2057" width="8" style="84" customWidth="1"/>
    <col min="2058" max="2058" width="12.1796875" style="84" customWidth="1"/>
    <col min="2059" max="2059" width="14.54296875" style="84" customWidth="1"/>
    <col min="2060" max="2060" width="14.1796875" style="84" customWidth="1"/>
    <col min="2061" max="2304" width="9.1796875" style="84"/>
    <col min="2305" max="2305" width="6.81640625" style="84" customWidth="1"/>
    <col min="2306" max="2306" width="24" style="84" customWidth="1"/>
    <col min="2307" max="2307" width="20.26953125" style="84" customWidth="1"/>
    <col min="2308" max="2308" width="7.453125" style="84" customWidth="1"/>
    <col min="2309" max="2309" width="8.1796875" style="84" customWidth="1"/>
    <col min="2310" max="2310" width="9" style="84" customWidth="1"/>
    <col min="2311" max="2311" width="12.54296875" style="84" customWidth="1"/>
    <col min="2312" max="2312" width="7.453125" style="84" customWidth="1"/>
    <col min="2313" max="2313" width="8" style="84" customWidth="1"/>
    <col min="2314" max="2314" width="12.1796875" style="84" customWidth="1"/>
    <col min="2315" max="2315" width="14.54296875" style="84" customWidth="1"/>
    <col min="2316" max="2316" width="14.1796875" style="84" customWidth="1"/>
    <col min="2317" max="2560" width="9.1796875" style="84"/>
    <col min="2561" max="2561" width="6.81640625" style="84" customWidth="1"/>
    <col min="2562" max="2562" width="24" style="84" customWidth="1"/>
    <col min="2563" max="2563" width="20.26953125" style="84" customWidth="1"/>
    <col min="2564" max="2564" width="7.453125" style="84" customWidth="1"/>
    <col min="2565" max="2565" width="8.1796875" style="84" customWidth="1"/>
    <col min="2566" max="2566" width="9" style="84" customWidth="1"/>
    <col min="2567" max="2567" width="12.54296875" style="84" customWidth="1"/>
    <col min="2568" max="2568" width="7.453125" style="84" customWidth="1"/>
    <col min="2569" max="2569" width="8" style="84" customWidth="1"/>
    <col min="2570" max="2570" width="12.1796875" style="84" customWidth="1"/>
    <col min="2571" max="2571" width="14.54296875" style="84" customWidth="1"/>
    <col min="2572" max="2572" width="14.1796875" style="84" customWidth="1"/>
    <col min="2573" max="2816" width="9.1796875" style="84"/>
    <col min="2817" max="2817" width="6.81640625" style="84" customWidth="1"/>
    <col min="2818" max="2818" width="24" style="84" customWidth="1"/>
    <col min="2819" max="2819" width="20.26953125" style="84" customWidth="1"/>
    <col min="2820" max="2820" width="7.453125" style="84" customWidth="1"/>
    <col min="2821" max="2821" width="8.1796875" style="84" customWidth="1"/>
    <col min="2822" max="2822" width="9" style="84" customWidth="1"/>
    <col min="2823" max="2823" width="12.54296875" style="84" customWidth="1"/>
    <col min="2824" max="2824" width="7.453125" style="84" customWidth="1"/>
    <col min="2825" max="2825" width="8" style="84" customWidth="1"/>
    <col min="2826" max="2826" width="12.1796875" style="84" customWidth="1"/>
    <col min="2827" max="2827" width="14.54296875" style="84" customWidth="1"/>
    <col min="2828" max="2828" width="14.1796875" style="84" customWidth="1"/>
    <col min="2829" max="3072" width="9.1796875" style="84"/>
    <col min="3073" max="3073" width="6.81640625" style="84" customWidth="1"/>
    <col min="3074" max="3074" width="24" style="84" customWidth="1"/>
    <col min="3075" max="3075" width="20.26953125" style="84" customWidth="1"/>
    <col min="3076" max="3076" width="7.453125" style="84" customWidth="1"/>
    <col min="3077" max="3077" width="8.1796875" style="84" customWidth="1"/>
    <col min="3078" max="3078" width="9" style="84" customWidth="1"/>
    <col min="3079" max="3079" width="12.54296875" style="84" customWidth="1"/>
    <col min="3080" max="3080" width="7.453125" style="84" customWidth="1"/>
    <col min="3081" max="3081" width="8" style="84" customWidth="1"/>
    <col min="3082" max="3082" width="12.1796875" style="84" customWidth="1"/>
    <col min="3083" max="3083" width="14.54296875" style="84" customWidth="1"/>
    <col min="3084" max="3084" width="14.1796875" style="84" customWidth="1"/>
    <col min="3085" max="3328" width="9.1796875" style="84"/>
    <col min="3329" max="3329" width="6.81640625" style="84" customWidth="1"/>
    <col min="3330" max="3330" width="24" style="84" customWidth="1"/>
    <col min="3331" max="3331" width="20.26953125" style="84" customWidth="1"/>
    <col min="3332" max="3332" width="7.453125" style="84" customWidth="1"/>
    <col min="3333" max="3333" width="8.1796875" style="84" customWidth="1"/>
    <col min="3334" max="3334" width="9" style="84" customWidth="1"/>
    <col min="3335" max="3335" width="12.54296875" style="84" customWidth="1"/>
    <col min="3336" max="3336" width="7.453125" style="84" customWidth="1"/>
    <col min="3337" max="3337" width="8" style="84" customWidth="1"/>
    <col min="3338" max="3338" width="12.1796875" style="84" customWidth="1"/>
    <col min="3339" max="3339" width="14.54296875" style="84" customWidth="1"/>
    <col min="3340" max="3340" width="14.1796875" style="84" customWidth="1"/>
    <col min="3341" max="3584" width="9.1796875" style="84"/>
    <col min="3585" max="3585" width="6.81640625" style="84" customWidth="1"/>
    <col min="3586" max="3586" width="24" style="84" customWidth="1"/>
    <col min="3587" max="3587" width="20.26953125" style="84" customWidth="1"/>
    <col min="3588" max="3588" width="7.453125" style="84" customWidth="1"/>
    <col min="3589" max="3589" width="8.1796875" style="84" customWidth="1"/>
    <col min="3590" max="3590" width="9" style="84" customWidth="1"/>
    <col min="3591" max="3591" width="12.54296875" style="84" customWidth="1"/>
    <col min="3592" max="3592" width="7.453125" style="84" customWidth="1"/>
    <col min="3593" max="3593" width="8" style="84" customWidth="1"/>
    <col min="3594" max="3594" width="12.1796875" style="84" customWidth="1"/>
    <col min="3595" max="3595" width="14.54296875" style="84" customWidth="1"/>
    <col min="3596" max="3596" width="14.1796875" style="84" customWidth="1"/>
    <col min="3597" max="3840" width="9.1796875" style="84"/>
    <col min="3841" max="3841" width="6.81640625" style="84" customWidth="1"/>
    <col min="3842" max="3842" width="24" style="84" customWidth="1"/>
    <col min="3843" max="3843" width="20.26953125" style="84" customWidth="1"/>
    <col min="3844" max="3844" width="7.453125" style="84" customWidth="1"/>
    <col min="3845" max="3845" width="8.1796875" style="84" customWidth="1"/>
    <col min="3846" max="3846" width="9" style="84" customWidth="1"/>
    <col min="3847" max="3847" width="12.54296875" style="84" customWidth="1"/>
    <col min="3848" max="3848" width="7.453125" style="84" customWidth="1"/>
    <col min="3849" max="3849" width="8" style="84" customWidth="1"/>
    <col min="3850" max="3850" width="12.1796875" style="84" customWidth="1"/>
    <col min="3851" max="3851" width="14.54296875" style="84" customWidth="1"/>
    <col min="3852" max="3852" width="14.1796875" style="84" customWidth="1"/>
    <col min="3853" max="4096" width="9.1796875" style="84"/>
    <col min="4097" max="4097" width="6.81640625" style="84" customWidth="1"/>
    <col min="4098" max="4098" width="24" style="84" customWidth="1"/>
    <col min="4099" max="4099" width="20.26953125" style="84" customWidth="1"/>
    <col min="4100" max="4100" width="7.453125" style="84" customWidth="1"/>
    <col min="4101" max="4101" width="8.1796875" style="84" customWidth="1"/>
    <col min="4102" max="4102" width="9" style="84" customWidth="1"/>
    <col min="4103" max="4103" width="12.54296875" style="84" customWidth="1"/>
    <col min="4104" max="4104" width="7.453125" style="84" customWidth="1"/>
    <col min="4105" max="4105" width="8" style="84" customWidth="1"/>
    <col min="4106" max="4106" width="12.1796875" style="84" customWidth="1"/>
    <col min="4107" max="4107" width="14.54296875" style="84" customWidth="1"/>
    <col min="4108" max="4108" width="14.1796875" style="84" customWidth="1"/>
    <col min="4109" max="4352" width="9.1796875" style="84"/>
    <col min="4353" max="4353" width="6.81640625" style="84" customWidth="1"/>
    <col min="4354" max="4354" width="24" style="84" customWidth="1"/>
    <col min="4355" max="4355" width="20.26953125" style="84" customWidth="1"/>
    <col min="4356" max="4356" width="7.453125" style="84" customWidth="1"/>
    <col min="4357" max="4357" width="8.1796875" style="84" customWidth="1"/>
    <col min="4358" max="4358" width="9" style="84" customWidth="1"/>
    <col min="4359" max="4359" width="12.54296875" style="84" customWidth="1"/>
    <col min="4360" max="4360" width="7.453125" style="84" customWidth="1"/>
    <col min="4361" max="4361" width="8" style="84" customWidth="1"/>
    <col min="4362" max="4362" width="12.1796875" style="84" customWidth="1"/>
    <col min="4363" max="4363" width="14.54296875" style="84" customWidth="1"/>
    <col min="4364" max="4364" width="14.1796875" style="84" customWidth="1"/>
    <col min="4365" max="4608" width="9.1796875" style="84"/>
    <col min="4609" max="4609" width="6.81640625" style="84" customWidth="1"/>
    <col min="4610" max="4610" width="24" style="84" customWidth="1"/>
    <col min="4611" max="4611" width="20.26953125" style="84" customWidth="1"/>
    <col min="4612" max="4612" width="7.453125" style="84" customWidth="1"/>
    <col min="4613" max="4613" width="8.1796875" style="84" customWidth="1"/>
    <col min="4614" max="4614" width="9" style="84" customWidth="1"/>
    <col min="4615" max="4615" width="12.54296875" style="84" customWidth="1"/>
    <col min="4616" max="4616" width="7.453125" style="84" customWidth="1"/>
    <col min="4617" max="4617" width="8" style="84" customWidth="1"/>
    <col min="4618" max="4618" width="12.1796875" style="84" customWidth="1"/>
    <col min="4619" max="4619" width="14.54296875" style="84" customWidth="1"/>
    <col min="4620" max="4620" width="14.1796875" style="84" customWidth="1"/>
    <col min="4621" max="4864" width="9.1796875" style="84"/>
    <col min="4865" max="4865" width="6.81640625" style="84" customWidth="1"/>
    <col min="4866" max="4866" width="24" style="84" customWidth="1"/>
    <col min="4867" max="4867" width="20.26953125" style="84" customWidth="1"/>
    <col min="4868" max="4868" width="7.453125" style="84" customWidth="1"/>
    <col min="4869" max="4869" width="8.1796875" style="84" customWidth="1"/>
    <col min="4870" max="4870" width="9" style="84" customWidth="1"/>
    <col min="4871" max="4871" width="12.54296875" style="84" customWidth="1"/>
    <col min="4872" max="4872" width="7.453125" style="84" customWidth="1"/>
    <col min="4873" max="4873" width="8" style="84" customWidth="1"/>
    <col min="4874" max="4874" width="12.1796875" style="84" customWidth="1"/>
    <col min="4875" max="4875" width="14.54296875" style="84" customWidth="1"/>
    <col min="4876" max="4876" width="14.1796875" style="84" customWidth="1"/>
    <col min="4877" max="5120" width="9.1796875" style="84"/>
    <col min="5121" max="5121" width="6.81640625" style="84" customWidth="1"/>
    <col min="5122" max="5122" width="24" style="84" customWidth="1"/>
    <col min="5123" max="5123" width="20.26953125" style="84" customWidth="1"/>
    <col min="5124" max="5124" width="7.453125" style="84" customWidth="1"/>
    <col min="5125" max="5125" width="8.1796875" style="84" customWidth="1"/>
    <col min="5126" max="5126" width="9" style="84" customWidth="1"/>
    <col min="5127" max="5127" width="12.54296875" style="84" customWidth="1"/>
    <col min="5128" max="5128" width="7.453125" style="84" customWidth="1"/>
    <col min="5129" max="5129" width="8" style="84" customWidth="1"/>
    <col min="5130" max="5130" width="12.1796875" style="84" customWidth="1"/>
    <col min="5131" max="5131" width="14.54296875" style="84" customWidth="1"/>
    <col min="5132" max="5132" width="14.1796875" style="84" customWidth="1"/>
    <col min="5133" max="5376" width="9.1796875" style="84"/>
    <col min="5377" max="5377" width="6.81640625" style="84" customWidth="1"/>
    <col min="5378" max="5378" width="24" style="84" customWidth="1"/>
    <col min="5379" max="5379" width="20.26953125" style="84" customWidth="1"/>
    <col min="5380" max="5380" width="7.453125" style="84" customWidth="1"/>
    <col min="5381" max="5381" width="8.1796875" style="84" customWidth="1"/>
    <col min="5382" max="5382" width="9" style="84" customWidth="1"/>
    <col min="5383" max="5383" width="12.54296875" style="84" customWidth="1"/>
    <col min="5384" max="5384" width="7.453125" style="84" customWidth="1"/>
    <col min="5385" max="5385" width="8" style="84" customWidth="1"/>
    <col min="5386" max="5386" width="12.1796875" style="84" customWidth="1"/>
    <col min="5387" max="5387" width="14.54296875" style="84" customWidth="1"/>
    <col min="5388" max="5388" width="14.1796875" style="84" customWidth="1"/>
    <col min="5389" max="5632" width="9.1796875" style="84"/>
    <col min="5633" max="5633" width="6.81640625" style="84" customWidth="1"/>
    <col min="5634" max="5634" width="24" style="84" customWidth="1"/>
    <col min="5635" max="5635" width="20.26953125" style="84" customWidth="1"/>
    <col min="5636" max="5636" width="7.453125" style="84" customWidth="1"/>
    <col min="5637" max="5637" width="8.1796875" style="84" customWidth="1"/>
    <col min="5638" max="5638" width="9" style="84" customWidth="1"/>
    <col min="5639" max="5639" width="12.54296875" style="84" customWidth="1"/>
    <col min="5640" max="5640" width="7.453125" style="84" customWidth="1"/>
    <col min="5641" max="5641" width="8" style="84" customWidth="1"/>
    <col min="5642" max="5642" width="12.1796875" style="84" customWidth="1"/>
    <col min="5643" max="5643" width="14.54296875" style="84" customWidth="1"/>
    <col min="5644" max="5644" width="14.1796875" style="84" customWidth="1"/>
    <col min="5645" max="5888" width="9.1796875" style="84"/>
    <col min="5889" max="5889" width="6.81640625" style="84" customWidth="1"/>
    <col min="5890" max="5890" width="24" style="84" customWidth="1"/>
    <col min="5891" max="5891" width="20.26953125" style="84" customWidth="1"/>
    <col min="5892" max="5892" width="7.453125" style="84" customWidth="1"/>
    <col min="5893" max="5893" width="8.1796875" style="84" customWidth="1"/>
    <col min="5894" max="5894" width="9" style="84" customWidth="1"/>
    <col min="5895" max="5895" width="12.54296875" style="84" customWidth="1"/>
    <col min="5896" max="5896" width="7.453125" style="84" customWidth="1"/>
    <col min="5897" max="5897" width="8" style="84" customWidth="1"/>
    <col min="5898" max="5898" width="12.1796875" style="84" customWidth="1"/>
    <col min="5899" max="5899" width="14.54296875" style="84" customWidth="1"/>
    <col min="5900" max="5900" width="14.1796875" style="84" customWidth="1"/>
    <col min="5901" max="6144" width="9.1796875" style="84"/>
    <col min="6145" max="6145" width="6.81640625" style="84" customWidth="1"/>
    <col min="6146" max="6146" width="24" style="84" customWidth="1"/>
    <col min="6147" max="6147" width="20.26953125" style="84" customWidth="1"/>
    <col min="6148" max="6148" width="7.453125" style="84" customWidth="1"/>
    <col min="6149" max="6149" width="8.1796875" style="84" customWidth="1"/>
    <col min="6150" max="6150" width="9" style="84" customWidth="1"/>
    <col min="6151" max="6151" width="12.54296875" style="84" customWidth="1"/>
    <col min="6152" max="6152" width="7.453125" style="84" customWidth="1"/>
    <col min="6153" max="6153" width="8" style="84" customWidth="1"/>
    <col min="6154" max="6154" width="12.1796875" style="84" customWidth="1"/>
    <col min="6155" max="6155" width="14.54296875" style="84" customWidth="1"/>
    <col min="6156" max="6156" width="14.1796875" style="84" customWidth="1"/>
    <col min="6157" max="6400" width="9.1796875" style="84"/>
    <col min="6401" max="6401" width="6.81640625" style="84" customWidth="1"/>
    <col min="6402" max="6402" width="24" style="84" customWidth="1"/>
    <col min="6403" max="6403" width="20.26953125" style="84" customWidth="1"/>
    <col min="6404" max="6404" width="7.453125" style="84" customWidth="1"/>
    <col min="6405" max="6405" width="8.1796875" style="84" customWidth="1"/>
    <col min="6406" max="6406" width="9" style="84" customWidth="1"/>
    <col min="6407" max="6407" width="12.54296875" style="84" customWidth="1"/>
    <col min="6408" max="6408" width="7.453125" style="84" customWidth="1"/>
    <col min="6409" max="6409" width="8" style="84" customWidth="1"/>
    <col min="6410" max="6410" width="12.1796875" style="84" customWidth="1"/>
    <col min="6411" max="6411" width="14.54296875" style="84" customWidth="1"/>
    <col min="6412" max="6412" width="14.1796875" style="84" customWidth="1"/>
    <col min="6413" max="6656" width="9.1796875" style="84"/>
    <col min="6657" max="6657" width="6.81640625" style="84" customWidth="1"/>
    <col min="6658" max="6658" width="24" style="84" customWidth="1"/>
    <col min="6659" max="6659" width="20.26953125" style="84" customWidth="1"/>
    <col min="6660" max="6660" width="7.453125" style="84" customWidth="1"/>
    <col min="6661" max="6661" width="8.1796875" style="84" customWidth="1"/>
    <col min="6662" max="6662" width="9" style="84" customWidth="1"/>
    <col min="6663" max="6663" width="12.54296875" style="84" customWidth="1"/>
    <col min="6664" max="6664" width="7.453125" style="84" customWidth="1"/>
    <col min="6665" max="6665" width="8" style="84" customWidth="1"/>
    <col min="6666" max="6666" width="12.1796875" style="84" customWidth="1"/>
    <col min="6667" max="6667" width="14.54296875" style="84" customWidth="1"/>
    <col min="6668" max="6668" width="14.1796875" style="84" customWidth="1"/>
    <col min="6669" max="6912" width="9.1796875" style="84"/>
    <col min="6913" max="6913" width="6.81640625" style="84" customWidth="1"/>
    <col min="6914" max="6914" width="24" style="84" customWidth="1"/>
    <col min="6915" max="6915" width="20.26953125" style="84" customWidth="1"/>
    <col min="6916" max="6916" width="7.453125" style="84" customWidth="1"/>
    <col min="6917" max="6917" width="8.1796875" style="84" customWidth="1"/>
    <col min="6918" max="6918" width="9" style="84" customWidth="1"/>
    <col min="6919" max="6919" width="12.54296875" style="84" customWidth="1"/>
    <col min="6920" max="6920" width="7.453125" style="84" customWidth="1"/>
    <col min="6921" max="6921" width="8" style="84" customWidth="1"/>
    <col min="6922" max="6922" width="12.1796875" style="84" customWidth="1"/>
    <col min="6923" max="6923" width="14.54296875" style="84" customWidth="1"/>
    <col min="6924" max="6924" width="14.1796875" style="84" customWidth="1"/>
    <col min="6925" max="7168" width="9.1796875" style="84"/>
    <col min="7169" max="7169" width="6.81640625" style="84" customWidth="1"/>
    <col min="7170" max="7170" width="24" style="84" customWidth="1"/>
    <col min="7171" max="7171" width="20.26953125" style="84" customWidth="1"/>
    <col min="7172" max="7172" width="7.453125" style="84" customWidth="1"/>
    <col min="7173" max="7173" width="8.1796875" style="84" customWidth="1"/>
    <col min="7174" max="7174" width="9" style="84" customWidth="1"/>
    <col min="7175" max="7175" width="12.54296875" style="84" customWidth="1"/>
    <col min="7176" max="7176" width="7.453125" style="84" customWidth="1"/>
    <col min="7177" max="7177" width="8" style="84" customWidth="1"/>
    <col min="7178" max="7178" width="12.1796875" style="84" customWidth="1"/>
    <col min="7179" max="7179" width="14.54296875" style="84" customWidth="1"/>
    <col min="7180" max="7180" width="14.1796875" style="84" customWidth="1"/>
    <col min="7181" max="7424" width="9.1796875" style="84"/>
    <col min="7425" max="7425" width="6.81640625" style="84" customWidth="1"/>
    <col min="7426" max="7426" width="24" style="84" customWidth="1"/>
    <col min="7427" max="7427" width="20.26953125" style="84" customWidth="1"/>
    <col min="7428" max="7428" width="7.453125" style="84" customWidth="1"/>
    <col min="7429" max="7429" width="8.1796875" style="84" customWidth="1"/>
    <col min="7430" max="7430" width="9" style="84" customWidth="1"/>
    <col min="7431" max="7431" width="12.54296875" style="84" customWidth="1"/>
    <col min="7432" max="7432" width="7.453125" style="84" customWidth="1"/>
    <col min="7433" max="7433" width="8" style="84" customWidth="1"/>
    <col min="7434" max="7434" width="12.1796875" style="84" customWidth="1"/>
    <col min="7435" max="7435" width="14.54296875" style="84" customWidth="1"/>
    <col min="7436" max="7436" width="14.1796875" style="84" customWidth="1"/>
    <col min="7437" max="7680" width="9.1796875" style="84"/>
    <col min="7681" max="7681" width="6.81640625" style="84" customWidth="1"/>
    <col min="7682" max="7682" width="24" style="84" customWidth="1"/>
    <col min="7683" max="7683" width="20.26953125" style="84" customWidth="1"/>
    <col min="7684" max="7684" width="7.453125" style="84" customWidth="1"/>
    <col min="7685" max="7685" width="8.1796875" style="84" customWidth="1"/>
    <col min="7686" max="7686" width="9" style="84" customWidth="1"/>
    <col min="7687" max="7687" width="12.54296875" style="84" customWidth="1"/>
    <col min="7688" max="7688" width="7.453125" style="84" customWidth="1"/>
    <col min="7689" max="7689" width="8" style="84" customWidth="1"/>
    <col min="7690" max="7690" width="12.1796875" style="84" customWidth="1"/>
    <col min="7691" max="7691" width="14.54296875" style="84" customWidth="1"/>
    <col min="7692" max="7692" width="14.1796875" style="84" customWidth="1"/>
    <col min="7693" max="7936" width="9.1796875" style="84"/>
    <col min="7937" max="7937" width="6.81640625" style="84" customWidth="1"/>
    <col min="7938" max="7938" width="24" style="84" customWidth="1"/>
    <col min="7939" max="7939" width="20.26953125" style="84" customWidth="1"/>
    <col min="7940" max="7940" width="7.453125" style="84" customWidth="1"/>
    <col min="7941" max="7941" width="8.1796875" style="84" customWidth="1"/>
    <col min="7942" max="7942" width="9" style="84" customWidth="1"/>
    <col min="7943" max="7943" width="12.54296875" style="84" customWidth="1"/>
    <col min="7944" max="7944" width="7.453125" style="84" customWidth="1"/>
    <col min="7945" max="7945" width="8" style="84" customWidth="1"/>
    <col min="7946" max="7946" width="12.1796875" style="84" customWidth="1"/>
    <col min="7947" max="7947" width="14.54296875" style="84" customWidth="1"/>
    <col min="7948" max="7948" width="14.1796875" style="84" customWidth="1"/>
    <col min="7949" max="8192" width="9.1796875" style="84"/>
    <col min="8193" max="8193" width="6.81640625" style="84" customWidth="1"/>
    <col min="8194" max="8194" width="24" style="84" customWidth="1"/>
    <col min="8195" max="8195" width="20.26953125" style="84" customWidth="1"/>
    <col min="8196" max="8196" width="7.453125" style="84" customWidth="1"/>
    <col min="8197" max="8197" width="8.1796875" style="84" customWidth="1"/>
    <col min="8198" max="8198" width="9" style="84" customWidth="1"/>
    <col min="8199" max="8199" width="12.54296875" style="84" customWidth="1"/>
    <col min="8200" max="8200" width="7.453125" style="84" customWidth="1"/>
    <col min="8201" max="8201" width="8" style="84" customWidth="1"/>
    <col min="8202" max="8202" width="12.1796875" style="84" customWidth="1"/>
    <col min="8203" max="8203" width="14.54296875" style="84" customWidth="1"/>
    <col min="8204" max="8204" width="14.1796875" style="84" customWidth="1"/>
    <col min="8205" max="8448" width="9.1796875" style="84"/>
    <col min="8449" max="8449" width="6.81640625" style="84" customWidth="1"/>
    <col min="8450" max="8450" width="24" style="84" customWidth="1"/>
    <col min="8451" max="8451" width="20.26953125" style="84" customWidth="1"/>
    <col min="8452" max="8452" width="7.453125" style="84" customWidth="1"/>
    <col min="8453" max="8453" width="8.1796875" style="84" customWidth="1"/>
    <col min="8454" max="8454" width="9" style="84" customWidth="1"/>
    <col min="8455" max="8455" width="12.54296875" style="84" customWidth="1"/>
    <col min="8456" max="8456" width="7.453125" style="84" customWidth="1"/>
    <col min="8457" max="8457" width="8" style="84" customWidth="1"/>
    <col min="8458" max="8458" width="12.1796875" style="84" customWidth="1"/>
    <col min="8459" max="8459" width="14.54296875" style="84" customWidth="1"/>
    <col min="8460" max="8460" width="14.1796875" style="84" customWidth="1"/>
    <col min="8461" max="8704" width="9.1796875" style="84"/>
    <col min="8705" max="8705" width="6.81640625" style="84" customWidth="1"/>
    <col min="8706" max="8706" width="24" style="84" customWidth="1"/>
    <col min="8707" max="8707" width="20.26953125" style="84" customWidth="1"/>
    <col min="8708" max="8708" width="7.453125" style="84" customWidth="1"/>
    <col min="8709" max="8709" width="8.1796875" style="84" customWidth="1"/>
    <col min="8710" max="8710" width="9" style="84" customWidth="1"/>
    <col min="8711" max="8711" width="12.54296875" style="84" customWidth="1"/>
    <col min="8712" max="8712" width="7.453125" style="84" customWidth="1"/>
    <col min="8713" max="8713" width="8" style="84" customWidth="1"/>
    <col min="8714" max="8714" width="12.1796875" style="84" customWidth="1"/>
    <col min="8715" max="8715" width="14.54296875" style="84" customWidth="1"/>
    <col min="8716" max="8716" width="14.1796875" style="84" customWidth="1"/>
    <col min="8717" max="8960" width="9.1796875" style="84"/>
    <col min="8961" max="8961" width="6.81640625" style="84" customWidth="1"/>
    <col min="8962" max="8962" width="24" style="84" customWidth="1"/>
    <col min="8963" max="8963" width="20.26953125" style="84" customWidth="1"/>
    <col min="8964" max="8964" width="7.453125" style="84" customWidth="1"/>
    <col min="8965" max="8965" width="8.1796875" style="84" customWidth="1"/>
    <col min="8966" max="8966" width="9" style="84" customWidth="1"/>
    <col min="8967" max="8967" width="12.54296875" style="84" customWidth="1"/>
    <col min="8968" max="8968" width="7.453125" style="84" customWidth="1"/>
    <col min="8969" max="8969" width="8" style="84" customWidth="1"/>
    <col min="8970" max="8970" width="12.1796875" style="84" customWidth="1"/>
    <col min="8971" max="8971" width="14.54296875" style="84" customWidth="1"/>
    <col min="8972" max="8972" width="14.1796875" style="84" customWidth="1"/>
    <col min="8973" max="9216" width="9.1796875" style="84"/>
    <col min="9217" max="9217" width="6.81640625" style="84" customWidth="1"/>
    <col min="9218" max="9218" width="24" style="84" customWidth="1"/>
    <col min="9219" max="9219" width="20.26953125" style="84" customWidth="1"/>
    <col min="9220" max="9220" width="7.453125" style="84" customWidth="1"/>
    <col min="9221" max="9221" width="8.1796875" style="84" customWidth="1"/>
    <col min="9222" max="9222" width="9" style="84" customWidth="1"/>
    <col min="9223" max="9223" width="12.54296875" style="84" customWidth="1"/>
    <col min="9224" max="9224" width="7.453125" style="84" customWidth="1"/>
    <col min="9225" max="9225" width="8" style="84" customWidth="1"/>
    <col min="9226" max="9226" width="12.1796875" style="84" customWidth="1"/>
    <col min="9227" max="9227" width="14.54296875" style="84" customWidth="1"/>
    <col min="9228" max="9228" width="14.1796875" style="84" customWidth="1"/>
    <col min="9229" max="9472" width="9.1796875" style="84"/>
    <col min="9473" max="9473" width="6.81640625" style="84" customWidth="1"/>
    <col min="9474" max="9474" width="24" style="84" customWidth="1"/>
    <col min="9475" max="9475" width="20.26953125" style="84" customWidth="1"/>
    <col min="9476" max="9476" width="7.453125" style="84" customWidth="1"/>
    <col min="9477" max="9477" width="8.1796875" style="84" customWidth="1"/>
    <col min="9478" max="9478" width="9" style="84" customWidth="1"/>
    <col min="9479" max="9479" width="12.54296875" style="84" customWidth="1"/>
    <col min="9480" max="9480" width="7.453125" style="84" customWidth="1"/>
    <col min="9481" max="9481" width="8" style="84" customWidth="1"/>
    <col min="9482" max="9482" width="12.1796875" style="84" customWidth="1"/>
    <col min="9483" max="9483" width="14.54296875" style="84" customWidth="1"/>
    <col min="9484" max="9484" width="14.1796875" style="84" customWidth="1"/>
    <col min="9485" max="9728" width="9.1796875" style="84"/>
    <col min="9729" max="9729" width="6.81640625" style="84" customWidth="1"/>
    <col min="9730" max="9730" width="24" style="84" customWidth="1"/>
    <col min="9731" max="9731" width="20.26953125" style="84" customWidth="1"/>
    <col min="9732" max="9732" width="7.453125" style="84" customWidth="1"/>
    <col min="9733" max="9733" width="8.1796875" style="84" customWidth="1"/>
    <col min="9734" max="9734" width="9" style="84" customWidth="1"/>
    <col min="9735" max="9735" width="12.54296875" style="84" customWidth="1"/>
    <col min="9736" max="9736" width="7.453125" style="84" customWidth="1"/>
    <col min="9737" max="9737" width="8" style="84" customWidth="1"/>
    <col min="9738" max="9738" width="12.1796875" style="84" customWidth="1"/>
    <col min="9739" max="9739" width="14.54296875" style="84" customWidth="1"/>
    <col min="9740" max="9740" width="14.1796875" style="84" customWidth="1"/>
    <col min="9741" max="9984" width="9.1796875" style="84"/>
    <col min="9985" max="9985" width="6.81640625" style="84" customWidth="1"/>
    <col min="9986" max="9986" width="24" style="84" customWidth="1"/>
    <col min="9987" max="9987" width="20.26953125" style="84" customWidth="1"/>
    <col min="9988" max="9988" width="7.453125" style="84" customWidth="1"/>
    <col min="9989" max="9989" width="8.1796875" style="84" customWidth="1"/>
    <col min="9990" max="9990" width="9" style="84" customWidth="1"/>
    <col min="9991" max="9991" width="12.54296875" style="84" customWidth="1"/>
    <col min="9992" max="9992" width="7.453125" style="84" customWidth="1"/>
    <col min="9993" max="9993" width="8" style="84" customWidth="1"/>
    <col min="9994" max="9994" width="12.1796875" style="84" customWidth="1"/>
    <col min="9995" max="9995" width="14.54296875" style="84" customWidth="1"/>
    <col min="9996" max="9996" width="14.1796875" style="84" customWidth="1"/>
    <col min="9997" max="10240" width="9.1796875" style="84"/>
    <col min="10241" max="10241" width="6.81640625" style="84" customWidth="1"/>
    <col min="10242" max="10242" width="24" style="84" customWidth="1"/>
    <col min="10243" max="10243" width="20.26953125" style="84" customWidth="1"/>
    <col min="10244" max="10244" width="7.453125" style="84" customWidth="1"/>
    <col min="10245" max="10245" width="8.1796875" style="84" customWidth="1"/>
    <col min="10246" max="10246" width="9" style="84" customWidth="1"/>
    <col min="10247" max="10247" width="12.54296875" style="84" customWidth="1"/>
    <col min="10248" max="10248" width="7.453125" style="84" customWidth="1"/>
    <col min="10249" max="10249" width="8" style="84" customWidth="1"/>
    <col min="10250" max="10250" width="12.1796875" style="84" customWidth="1"/>
    <col min="10251" max="10251" width="14.54296875" style="84" customWidth="1"/>
    <col min="10252" max="10252" width="14.1796875" style="84" customWidth="1"/>
    <col min="10253" max="10496" width="9.1796875" style="84"/>
    <col min="10497" max="10497" width="6.81640625" style="84" customWidth="1"/>
    <col min="10498" max="10498" width="24" style="84" customWidth="1"/>
    <col min="10499" max="10499" width="20.26953125" style="84" customWidth="1"/>
    <col min="10500" max="10500" width="7.453125" style="84" customWidth="1"/>
    <col min="10501" max="10501" width="8.1796875" style="84" customWidth="1"/>
    <col min="10502" max="10502" width="9" style="84" customWidth="1"/>
    <col min="10503" max="10503" width="12.54296875" style="84" customWidth="1"/>
    <col min="10504" max="10504" width="7.453125" style="84" customWidth="1"/>
    <col min="10505" max="10505" width="8" style="84" customWidth="1"/>
    <col min="10506" max="10506" width="12.1796875" style="84" customWidth="1"/>
    <col min="10507" max="10507" width="14.54296875" style="84" customWidth="1"/>
    <col min="10508" max="10508" width="14.1796875" style="84" customWidth="1"/>
    <col min="10509" max="10752" width="9.1796875" style="84"/>
    <col min="10753" max="10753" width="6.81640625" style="84" customWidth="1"/>
    <col min="10754" max="10754" width="24" style="84" customWidth="1"/>
    <col min="10755" max="10755" width="20.26953125" style="84" customWidth="1"/>
    <col min="10756" max="10756" width="7.453125" style="84" customWidth="1"/>
    <col min="10757" max="10757" width="8.1796875" style="84" customWidth="1"/>
    <col min="10758" max="10758" width="9" style="84" customWidth="1"/>
    <col min="10759" max="10759" width="12.54296875" style="84" customWidth="1"/>
    <col min="10760" max="10760" width="7.453125" style="84" customWidth="1"/>
    <col min="10761" max="10761" width="8" style="84" customWidth="1"/>
    <col min="10762" max="10762" width="12.1796875" style="84" customWidth="1"/>
    <col min="10763" max="10763" width="14.54296875" style="84" customWidth="1"/>
    <col min="10764" max="10764" width="14.1796875" style="84" customWidth="1"/>
    <col min="10765" max="11008" width="9.1796875" style="84"/>
    <col min="11009" max="11009" width="6.81640625" style="84" customWidth="1"/>
    <col min="11010" max="11010" width="24" style="84" customWidth="1"/>
    <col min="11011" max="11011" width="20.26953125" style="84" customWidth="1"/>
    <col min="11012" max="11012" width="7.453125" style="84" customWidth="1"/>
    <col min="11013" max="11013" width="8.1796875" style="84" customWidth="1"/>
    <col min="11014" max="11014" width="9" style="84" customWidth="1"/>
    <col min="11015" max="11015" width="12.54296875" style="84" customWidth="1"/>
    <col min="11016" max="11016" width="7.453125" style="84" customWidth="1"/>
    <col min="11017" max="11017" width="8" style="84" customWidth="1"/>
    <col min="11018" max="11018" width="12.1796875" style="84" customWidth="1"/>
    <col min="11019" max="11019" width="14.54296875" style="84" customWidth="1"/>
    <col min="11020" max="11020" width="14.1796875" style="84" customWidth="1"/>
    <col min="11021" max="11264" width="9.1796875" style="84"/>
    <col min="11265" max="11265" width="6.81640625" style="84" customWidth="1"/>
    <col min="11266" max="11266" width="24" style="84" customWidth="1"/>
    <col min="11267" max="11267" width="20.26953125" style="84" customWidth="1"/>
    <col min="11268" max="11268" width="7.453125" style="84" customWidth="1"/>
    <col min="11269" max="11269" width="8.1796875" style="84" customWidth="1"/>
    <col min="11270" max="11270" width="9" style="84" customWidth="1"/>
    <col min="11271" max="11271" width="12.54296875" style="84" customWidth="1"/>
    <col min="11272" max="11272" width="7.453125" style="84" customWidth="1"/>
    <col min="11273" max="11273" width="8" style="84" customWidth="1"/>
    <col min="11274" max="11274" width="12.1796875" style="84" customWidth="1"/>
    <col min="11275" max="11275" width="14.54296875" style="84" customWidth="1"/>
    <col min="11276" max="11276" width="14.1796875" style="84" customWidth="1"/>
    <col min="11277" max="11520" width="9.1796875" style="84"/>
    <col min="11521" max="11521" width="6.81640625" style="84" customWidth="1"/>
    <col min="11522" max="11522" width="24" style="84" customWidth="1"/>
    <col min="11523" max="11523" width="20.26953125" style="84" customWidth="1"/>
    <col min="11524" max="11524" width="7.453125" style="84" customWidth="1"/>
    <col min="11525" max="11525" width="8.1796875" style="84" customWidth="1"/>
    <col min="11526" max="11526" width="9" style="84" customWidth="1"/>
    <col min="11527" max="11527" width="12.54296875" style="84" customWidth="1"/>
    <col min="11528" max="11528" width="7.453125" style="84" customWidth="1"/>
    <col min="11529" max="11529" width="8" style="84" customWidth="1"/>
    <col min="11530" max="11530" width="12.1796875" style="84" customWidth="1"/>
    <col min="11531" max="11531" width="14.54296875" style="84" customWidth="1"/>
    <col min="11532" max="11532" width="14.1796875" style="84" customWidth="1"/>
    <col min="11533" max="11776" width="9.1796875" style="84"/>
    <col min="11777" max="11777" width="6.81640625" style="84" customWidth="1"/>
    <col min="11778" max="11778" width="24" style="84" customWidth="1"/>
    <col min="11779" max="11779" width="20.26953125" style="84" customWidth="1"/>
    <col min="11780" max="11780" width="7.453125" style="84" customWidth="1"/>
    <col min="11781" max="11781" width="8.1796875" style="84" customWidth="1"/>
    <col min="11782" max="11782" width="9" style="84" customWidth="1"/>
    <col min="11783" max="11783" width="12.54296875" style="84" customWidth="1"/>
    <col min="11784" max="11784" width="7.453125" style="84" customWidth="1"/>
    <col min="11785" max="11785" width="8" style="84" customWidth="1"/>
    <col min="11786" max="11786" width="12.1796875" style="84" customWidth="1"/>
    <col min="11787" max="11787" width="14.54296875" style="84" customWidth="1"/>
    <col min="11788" max="11788" width="14.1796875" style="84" customWidth="1"/>
    <col min="11789" max="12032" width="9.1796875" style="84"/>
    <col min="12033" max="12033" width="6.81640625" style="84" customWidth="1"/>
    <col min="12034" max="12034" width="24" style="84" customWidth="1"/>
    <col min="12035" max="12035" width="20.26953125" style="84" customWidth="1"/>
    <col min="12036" max="12036" width="7.453125" style="84" customWidth="1"/>
    <col min="12037" max="12037" width="8.1796875" style="84" customWidth="1"/>
    <col min="12038" max="12038" width="9" style="84" customWidth="1"/>
    <col min="12039" max="12039" width="12.54296875" style="84" customWidth="1"/>
    <col min="12040" max="12040" width="7.453125" style="84" customWidth="1"/>
    <col min="12041" max="12041" width="8" style="84" customWidth="1"/>
    <col min="12042" max="12042" width="12.1796875" style="84" customWidth="1"/>
    <col min="12043" max="12043" width="14.54296875" style="84" customWidth="1"/>
    <col min="12044" max="12044" width="14.1796875" style="84" customWidth="1"/>
    <col min="12045" max="12288" width="9.1796875" style="84"/>
    <col min="12289" max="12289" width="6.81640625" style="84" customWidth="1"/>
    <col min="12290" max="12290" width="24" style="84" customWidth="1"/>
    <col min="12291" max="12291" width="20.26953125" style="84" customWidth="1"/>
    <col min="12292" max="12292" width="7.453125" style="84" customWidth="1"/>
    <col min="12293" max="12293" width="8.1796875" style="84" customWidth="1"/>
    <col min="12294" max="12294" width="9" style="84" customWidth="1"/>
    <col min="12295" max="12295" width="12.54296875" style="84" customWidth="1"/>
    <col min="12296" max="12296" width="7.453125" style="84" customWidth="1"/>
    <col min="12297" max="12297" width="8" style="84" customWidth="1"/>
    <col min="12298" max="12298" width="12.1796875" style="84" customWidth="1"/>
    <col min="12299" max="12299" width="14.54296875" style="84" customWidth="1"/>
    <col min="12300" max="12300" width="14.1796875" style="84" customWidth="1"/>
    <col min="12301" max="12544" width="9.1796875" style="84"/>
    <col min="12545" max="12545" width="6.81640625" style="84" customWidth="1"/>
    <col min="12546" max="12546" width="24" style="84" customWidth="1"/>
    <col min="12547" max="12547" width="20.26953125" style="84" customWidth="1"/>
    <col min="12548" max="12548" width="7.453125" style="84" customWidth="1"/>
    <col min="12549" max="12549" width="8.1796875" style="84" customWidth="1"/>
    <col min="12550" max="12550" width="9" style="84" customWidth="1"/>
    <col min="12551" max="12551" width="12.54296875" style="84" customWidth="1"/>
    <col min="12552" max="12552" width="7.453125" style="84" customWidth="1"/>
    <col min="12553" max="12553" width="8" style="84" customWidth="1"/>
    <col min="12554" max="12554" width="12.1796875" style="84" customWidth="1"/>
    <col min="12555" max="12555" width="14.54296875" style="84" customWidth="1"/>
    <col min="12556" max="12556" width="14.1796875" style="84" customWidth="1"/>
    <col min="12557" max="12800" width="9.1796875" style="84"/>
    <col min="12801" max="12801" width="6.81640625" style="84" customWidth="1"/>
    <col min="12802" max="12802" width="24" style="84" customWidth="1"/>
    <col min="12803" max="12803" width="20.26953125" style="84" customWidth="1"/>
    <col min="12804" max="12804" width="7.453125" style="84" customWidth="1"/>
    <col min="12805" max="12805" width="8.1796875" style="84" customWidth="1"/>
    <col min="12806" max="12806" width="9" style="84" customWidth="1"/>
    <col min="12807" max="12807" width="12.54296875" style="84" customWidth="1"/>
    <col min="12808" max="12808" width="7.453125" style="84" customWidth="1"/>
    <col min="12809" max="12809" width="8" style="84" customWidth="1"/>
    <col min="12810" max="12810" width="12.1796875" style="84" customWidth="1"/>
    <col min="12811" max="12811" width="14.54296875" style="84" customWidth="1"/>
    <col min="12812" max="12812" width="14.1796875" style="84" customWidth="1"/>
    <col min="12813" max="13056" width="9.1796875" style="84"/>
    <col min="13057" max="13057" width="6.81640625" style="84" customWidth="1"/>
    <col min="13058" max="13058" width="24" style="84" customWidth="1"/>
    <col min="13059" max="13059" width="20.26953125" style="84" customWidth="1"/>
    <col min="13060" max="13060" width="7.453125" style="84" customWidth="1"/>
    <col min="13061" max="13061" width="8.1796875" style="84" customWidth="1"/>
    <col min="13062" max="13062" width="9" style="84" customWidth="1"/>
    <col min="13063" max="13063" width="12.54296875" style="84" customWidth="1"/>
    <col min="13064" max="13064" width="7.453125" style="84" customWidth="1"/>
    <col min="13065" max="13065" width="8" style="84" customWidth="1"/>
    <col min="13066" max="13066" width="12.1796875" style="84" customWidth="1"/>
    <col min="13067" max="13067" width="14.54296875" style="84" customWidth="1"/>
    <col min="13068" max="13068" width="14.1796875" style="84" customWidth="1"/>
    <col min="13069" max="13312" width="9.1796875" style="84"/>
    <col min="13313" max="13313" width="6.81640625" style="84" customWidth="1"/>
    <col min="13314" max="13314" width="24" style="84" customWidth="1"/>
    <col min="13315" max="13315" width="20.26953125" style="84" customWidth="1"/>
    <col min="13316" max="13316" width="7.453125" style="84" customWidth="1"/>
    <col min="13317" max="13317" width="8.1796875" style="84" customWidth="1"/>
    <col min="13318" max="13318" width="9" style="84" customWidth="1"/>
    <col min="13319" max="13319" width="12.54296875" style="84" customWidth="1"/>
    <col min="13320" max="13320" width="7.453125" style="84" customWidth="1"/>
    <col min="13321" max="13321" width="8" style="84" customWidth="1"/>
    <col min="13322" max="13322" width="12.1796875" style="84" customWidth="1"/>
    <col min="13323" max="13323" width="14.54296875" style="84" customWidth="1"/>
    <col min="13324" max="13324" width="14.1796875" style="84" customWidth="1"/>
    <col min="13325" max="13568" width="9.1796875" style="84"/>
    <col min="13569" max="13569" width="6.81640625" style="84" customWidth="1"/>
    <col min="13570" max="13570" width="24" style="84" customWidth="1"/>
    <col min="13571" max="13571" width="20.26953125" style="84" customWidth="1"/>
    <col min="13572" max="13572" width="7.453125" style="84" customWidth="1"/>
    <col min="13573" max="13573" width="8.1796875" style="84" customWidth="1"/>
    <col min="13574" max="13574" width="9" style="84" customWidth="1"/>
    <col min="13575" max="13575" width="12.54296875" style="84" customWidth="1"/>
    <col min="13576" max="13576" width="7.453125" style="84" customWidth="1"/>
    <col min="13577" max="13577" width="8" style="84" customWidth="1"/>
    <col min="13578" max="13578" width="12.1796875" style="84" customWidth="1"/>
    <col min="13579" max="13579" width="14.54296875" style="84" customWidth="1"/>
    <col min="13580" max="13580" width="14.1796875" style="84" customWidth="1"/>
    <col min="13581" max="13824" width="9.1796875" style="84"/>
    <col min="13825" max="13825" width="6.81640625" style="84" customWidth="1"/>
    <col min="13826" max="13826" width="24" style="84" customWidth="1"/>
    <col min="13827" max="13827" width="20.26953125" style="84" customWidth="1"/>
    <col min="13828" max="13828" width="7.453125" style="84" customWidth="1"/>
    <col min="13829" max="13829" width="8.1796875" style="84" customWidth="1"/>
    <col min="13830" max="13830" width="9" style="84" customWidth="1"/>
    <col min="13831" max="13831" width="12.54296875" style="84" customWidth="1"/>
    <col min="13832" max="13832" width="7.453125" style="84" customWidth="1"/>
    <col min="13833" max="13833" width="8" style="84" customWidth="1"/>
    <col min="13834" max="13834" width="12.1796875" style="84" customWidth="1"/>
    <col min="13835" max="13835" width="14.54296875" style="84" customWidth="1"/>
    <col min="13836" max="13836" width="14.1796875" style="84" customWidth="1"/>
    <col min="13837" max="14080" width="9.1796875" style="84"/>
    <col min="14081" max="14081" width="6.81640625" style="84" customWidth="1"/>
    <col min="14082" max="14082" width="24" style="84" customWidth="1"/>
    <col min="14083" max="14083" width="20.26953125" style="84" customWidth="1"/>
    <col min="14084" max="14084" width="7.453125" style="84" customWidth="1"/>
    <col min="14085" max="14085" width="8.1796875" style="84" customWidth="1"/>
    <col min="14086" max="14086" width="9" style="84" customWidth="1"/>
    <col min="14087" max="14087" width="12.54296875" style="84" customWidth="1"/>
    <col min="14088" max="14088" width="7.453125" style="84" customWidth="1"/>
    <col min="14089" max="14089" width="8" style="84" customWidth="1"/>
    <col min="14090" max="14090" width="12.1796875" style="84" customWidth="1"/>
    <col min="14091" max="14091" width="14.54296875" style="84" customWidth="1"/>
    <col min="14092" max="14092" width="14.1796875" style="84" customWidth="1"/>
    <col min="14093" max="14336" width="9.1796875" style="84"/>
    <col min="14337" max="14337" width="6.81640625" style="84" customWidth="1"/>
    <col min="14338" max="14338" width="24" style="84" customWidth="1"/>
    <col min="14339" max="14339" width="20.26953125" style="84" customWidth="1"/>
    <col min="14340" max="14340" width="7.453125" style="84" customWidth="1"/>
    <col min="14341" max="14341" width="8.1796875" style="84" customWidth="1"/>
    <col min="14342" max="14342" width="9" style="84" customWidth="1"/>
    <col min="14343" max="14343" width="12.54296875" style="84" customWidth="1"/>
    <col min="14344" max="14344" width="7.453125" style="84" customWidth="1"/>
    <col min="14345" max="14345" width="8" style="84" customWidth="1"/>
    <col min="14346" max="14346" width="12.1796875" style="84" customWidth="1"/>
    <col min="14347" max="14347" width="14.54296875" style="84" customWidth="1"/>
    <col min="14348" max="14348" width="14.1796875" style="84" customWidth="1"/>
    <col min="14349" max="14592" width="9.1796875" style="84"/>
    <col min="14593" max="14593" width="6.81640625" style="84" customWidth="1"/>
    <col min="14594" max="14594" width="24" style="84" customWidth="1"/>
    <col min="14595" max="14595" width="20.26953125" style="84" customWidth="1"/>
    <col min="14596" max="14596" width="7.453125" style="84" customWidth="1"/>
    <col min="14597" max="14597" width="8.1796875" style="84" customWidth="1"/>
    <col min="14598" max="14598" width="9" style="84" customWidth="1"/>
    <col min="14599" max="14599" width="12.54296875" style="84" customWidth="1"/>
    <col min="14600" max="14600" width="7.453125" style="84" customWidth="1"/>
    <col min="14601" max="14601" width="8" style="84" customWidth="1"/>
    <col min="14602" max="14602" width="12.1796875" style="84" customWidth="1"/>
    <col min="14603" max="14603" width="14.54296875" style="84" customWidth="1"/>
    <col min="14604" max="14604" width="14.1796875" style="84" customWidth="1"/>
    <col min="14605" max="14848" width="9.1796875" style="84"/>
    <col min="14849" max="14849" width="6.81640625" style="84" customWidth="1"/>
    <col min="14850" max="14850" width="24" style="84" customWidth="1"/>
    <col min="14851" max="14851" width="20.26953125" style="84" customWidth="1"/>
    <col min="14852" max="14852" width="7.453125" style="84" customWidth="1"/>
    <col min="14853" max="14853" width="8.1796875" style="84" customWidth="1"/>
    <col min="14854" max="14854" width="9" style="84" customWidth="1"/>
    <col min="14855" max="14855" width="12.54296875" style="84" customWidth="1"/>
    <col min="14856" max="14856" width="7.453125" style="84" customWidth="1"/>
    <col min="14857" max="14857" width="8" style="84" customWidth="1"/>
    <col min="14858" max="14858" width="12.1796875" style="84" customWidth="1"/>
    <col min="14859" max="14859" width="14.54296875" style="84" customWidth="1"/>
    <col min="14860" max="14860" width="14.1796875" style="84" customWidth="1"/>
    <col min="14861" max="15104" width="9.1796875" style="84"/>
    <col min="15105" max="15105" width="6.81640625" style="84" customWidth="1"/>
    <col min="15106" max="15106" width="24" style="84" customWidth="1"/>
    <col min="15107" max="15107" width="20.26953125" style="84" customWidth="1"/>
    <col min="15108" max="15108" width="7.453125" style="84" customWidth="1"/>
    <col min="15109" max="15109" width="8.1796875" style="84" customWidth="1"/>
    <col min="15110" max="15110" width="9" style="84" customWidth="1"/>
    <col min="15111" max="15111" width="12.54296875" style="84" customWidth="1"/>
    <col min="15112" max="15112" width="7.453125" style="84" customWidth="1"/>
    <col min="15113" max="15113" width="8" style="84" customWidth="1"/>
    <col min="15114" max="15114" width="12.1796875" style="84" customWidth="1"/>
    <col min="15115" max="15115" width="14.54296875" style="84" customWidth="1"/>
    <col min="15116" max="15116" width="14.1796875" style="84" customWidth="1"/>
    <col min="15117" max="15360" width="9.1796875" style="84"/>
    <col min="15361" max="15361" width="6.81640625" style="84" customWidth="1"/>
    <col min="15362" max="15362" width="24" style="84" customWidth="1"/>
    <col min="15363" max="15363" width="20.26953125" style="84" customWidth="1"/>
    <col min="15364" max="15364" width="7.453125" style="84" customWidth="1"/>
    <col min="15365" max="15365" width="8.1796875" style="84" customWidth="1"/>
    <col min="15366" max="15366" width="9" style="84" customWidth="1"/>
    <col min="15367" max="15367" width="12.54296875" style="84" customWidth="1"/>
    <col min="15368" max="15368" width="7.453125" style="84" customWidth="1"/>
    <col min="15369" max="15369" width="8" style="84" customWidth="1"/>
    <col min="15370" max="15370" width="12.1796875" style="84" customWidth="1"/>
    <col min="15371" max="15371" width="14.54296875" style="84" customWidth="1"/>
    <col min="15372" max="15372" width="14.1796875" style="84" customWidth="1"/>
    <col min="15373" max="15616" width="9.1796875" style="84"/>
    <col min="15617" max="15617" width="6.81640625" style="84" customWidth="1"/>
    <col min="15618" max="15618" width="24" style="84" customWidth="1"/>
    <col min="15619" max="15619" width="20.26953125" style="84" customWidth="1"/>
    <col min="15620" max="15620" width="7.453125" style="84" customWidth="1"/>
    <col min="15621" max="15621" width="8.1796875" style="84" customWidth="1"/>
    <col min="15622" max="15622" width="9" style="84" customWidth="1"/>
    <col min="15623" max="15623" width="12.54296875" style="84" customWidth="1"/>
    <col min="15624" max="15624" width="7.453125" style="84" customWidth="1"/>
    <col min="15625" max="15625" width="8" style="84" customWidth="1"/>
    <col min="15626" max="15626" width="12.1796875" style="84" customWidth="1"/>
    <col min="15627" max="15627" width="14.54296875" style="84" customWidth="1"/>
    <col min="15628" max="15628" width="14.1796875" style="84" customWidth="1"/>
    <col min="15629" max="15872" width="9.1796875" style="84"/>
    <col min="15873" max="15873" width="6.81640625" style="84" customWidth="1"/>
    <col min="15874" max="15874" width="24" style="84" customWidth="1"/>
    <col min="15875" max="15875" width="20.26953125" style="84" customWidth="1"/>
    <col min="15876" max="15876" width="7.453125" style="84" customWidth="1"/>
    <col min="15877" max="15877" width="8.1796875" style="84" customWidth="1"/>
    <col min="15878" max="15878" width="9" style="84" customWidth="1"/>
    <col min="15879" max="15879" width="12.54296875" style="84" customWidth="1"/>
    <col min="15880" max="15880" width="7.453125" style="84" customWidth="1"/>
    <col min="15881" max="15881" width="8" style="84" customWidth="1"/>
    <col min="15882" max="15882" width="12.1796875" style="84" customWidth="1"/>
    <col min="15883" max="15883" width="14.54296875" style="84" customWidth="1"/>
    <col min="15884" max="15884" width="14.1796875" style="84" customWidth="1"/>
    <col min="15885" max="16128" width="9.1796875" style="84"/>
    <col min="16129" max="16129" width="6.81640625" style="84" customWidth="1"/>
    <col min="16130" max="16130" width="24" style="84" customWidth="1"/>
    <col min="16131" max="16131" width="20.26953125" style="84" customWidth="1"/>
    <col min="16132" max="16132" width="7.453125" style="84" customWidth="1"/>
    <col min="16133" max="16133" width="8.1796875" style="84" customWidth="1"/>
    <col min="16134" max="16134" width="9" style="84" customWidth="1"/>
    <col min="16135" max="16135" width="12.54296875" style="84" customWidth="1"/>
    <col min="16136" max="16136" width="7.453125" style="84" customWidth="1"/>
    <col min="16137" max="16137" width="8" style="84" customWidth="1"/>
    <col min="16138" max="16138" width="12.1796875" style="84" customWidth="1"/>
    <col min="16139" max="16139" width="14.54296875" style="84" customWidth="1"/>
    <col min="16140" max="16140" width="14.1796875" style="84" customWidth="1"/>
    <col min="16141" max="16384" width="9.1796875" style="84"/>
  </cols>
  <sheetData>
    <row r="1" spans="1:12" ht="22.5" customHeight="1" x14ac:dyDescent="0.35">
      <c r="A1" s="355" t="s">
        <v>48</v>
      </c>
      <c r="B1" s="355"/>
      <c r="C1" s="355"/>
      <c r="I1" s="370" t="s">
        <v>24</v>
      </c>
      <c r="J1" s="370"/>
      <c r="K1" s="370"/>
      <c r="L1" s="83"/>
    </row>
    <row r="2" spans="1:12" ht="16.5" customHeight="1" x14ac:dyDescent="0.35">
      <c r="B2" s="85"/>
      <c r="C2" s="85"/>
      <c r="I2" s="86"/>
      <c r="J2" s="86"/>
      <c r="K2" s="86"/>
      <c r="L2" s="83"/>
    </row>
    <row r="3" spans="1:12" ht="16.5" customHeight="1" x14ac:dyDescent="0.3">
      <c r="B3" s="371" t="s">
        <v>12</v>
      </c>
      <c r="C3" s="371"/>
      <c r="D3" s="371"/>
      <c r="E3" s="371"/>
      <c r="F3" s="371"/>
      <c r="G3" s="371"/>
      <c r="H3" s="371"/>
      <c r="I3" s="371"/>
      <c r="J3" s="371"/>
      <c r="K3" s="371"/>
    </row>
    <row r="4" spans="1:12" ht="16.5" customHeight="1" x14ac:dyDescent="0.3">
      <c r="B4" s="87"/>
      <c r="C4" s="87"/>
      <c r="D4" s="87"/>
      <c r="E4" s="87"/>
      <c r="F4" s="87"/>
      <c r="G4" s="87"/>
      <c r="H4" s="87"/>
      <c r="I4" s="87"/>
      <c r="J4" s="87"/>
      <c r="K4" s="87"/>
    </row>
    <row r="5" spans="1:12" ht="17.25" customHeight="1" x14ac:dyDescent="0.35">
      <c r="A5" s="88"/>
      <c r="B5" s="373" t="s">
        <v>121</v>
      </c>
      <c r="C5" s="373"/>
      <c r="D5" s="373"/>
      <c r="E5" s="373"/>
      <c r="F5" s="373"/>
      <c r="G5" s="373"/>
      <c r="H5" s="373"/>
      <c r="I5" s="373"/>
      <c r="J5" s="373"/>
      <c r="K5" s="373"/>
      <c r="L5" s="89"/>
    </row>
    <row r="6" spans="1:12" ht="15.75" customHeight="1" x14ac:dyDescent="0.35">
      <c r="A6" s="88"/>
      <c r="B6" s="88"/>
      <c r="C6" s="88"/>
      <c r="D6" s="88"/>
      <c r="E6" s="88"/>
      <c r="F6" s="88"/>
      <c r="G6" s="88"/>
      <c r="H6" s="88"/>
      <c r="I6" s="88"/>
      <c r="J6" s="88"/>
      <c r="K6" s="88"/>
      <c r="L6" s="89"/>
    </row>
    <row r="7" spans="1:12" ht="20.149999999999999" customHeight="1" x14ac:dyDescent="0.35">
      <c r="A7" s="88" t="s">
        <v>10</v>
      </c>
      <c r="B7" s="373" t="s">
        <v>25</v>
      </c>
      <c r="C7" s="373"/>
      <c r="D7" s="373"/>
      <c r="E7" s="373"/>
      <c r="F7" s="373"/>
      <c r="G7" s="373"/>
      <c r="H7" s="373"/>
      <c r="I7" s="373"/>
      <c r="J7" s="373"/>
      <c r="K7" s="373"/>
      <c r="L7" s="89"/>
    </row>
    <row r="8" spans="1:12" ht="12" customHeight="1" thickBot="1" x14ac:dyDescent="0.4">
      <c r="A8" s="88"/>
      <c r="B8" s="90"/>
      <c r="C8" s="88"/>
      <c r="D8" s="88"/>
      <c r="E8" s="90"/>
      <c r="F8" s="90"/>
      <c r="G8" s="90"/>
      <c r="H8" s="88"/>
      <c r="I8" s="88"/>
      <c r="J8" s="90"/>
      <c r="K8" s="90"/>
      <c r="L8" s="89"/>
    </row>
    <row r="9" spans="1:12" ht="105" x14ac:dyDescent="0.35">
      <c r="A9" s="1" t="s">
        <v>0</v>
      </c>
      <c r="B9" s="2" t="s">
        <v>14</v>
      </c>
      <c r="C9" s="2" t="s">
        <v>16</v>
      </c>
      <c r="D9" s="91" t="s">
        <v>49</v>
      </c>
      <c r="E9" s="92" t="s">
        <v>50</v>
      </c>
      <c r="F9" s="93" t="s">
        <v>51</v>
      </c>
      <c r="G9" s="91" t="s">
        <v>52</v>
      </c>
      <c r="H9" s="91" t="s">
        <v>17</v>
      </c>
      <c r="I9" s="91" t="s">
        <v>15</v>
      </c>
      <c r="J9" s="94" t="s">
        <v>53</v>
      </c>
      <c r="K9" s="94" t="s">
        <v>54</v>
      </c>
      <c r="L9" s="95" t="s">
        <v>5</v>
      </c>
    </row>
    <row r="10" spans="1:12" ht="15.5" x14ac:dyDescent="0.35">
      <c r="A10" s="96">
        <v>1</v>
      </c>
      <c r="B10" s="97" t="s">
        <v>2</v>
      </c>
      <c r="C10" s="98"/>
      <c r="D10" s="99"/>
      <c r="E10" s="100"/>
      <c r="F10" s="101"/>
      <c r="G10" s="101"/>
      <c r="H10" s="102"/>
      <c r="I10" s="102"/>
      <c r="J10" s="103"/>
      <c r="K10" s="103"/>
      <c r="L10" s="104"/>
    </row>
    <row r="11" spans="1:12" ht="74.25" customHeight="1" x14ac:dyDescent="0.35">
      <c r="A11" s="112" t="s">
        <v>72</v>
      </c>
      <c r="B11" s="74" t="s">
        <v>73</v>
      </c>
      <c r="C11" s="105" t="s">
        <v>56</v>
      </c>
      <c r="D11" s="106">
        <v>0.5</v>
      </c>
      <c r="E11" s="100">
        <v>53807</v>
      </c>
      <c r="F11" s="101"/>
      <c r="G11" s="101">
        <v>1000</v>
      </c>
      <c r="H11" s="102">
        <v>1</v>
      </c>
      <c r="I11" s="102">
        <v>1</v>
      </c>
      <c r="J11" s="103">
        <f>G11+F11+(D11*E11)</f>
        <v>27903.5</v>
      </c>
      <c r="K11" s="103">
        <f>J11*I11*H11</f>
        <v>27903.5</v>
      </c>
      <c r="L11" s="147" t="s">
        <v>74</v>
      </c>
    </row>
    <row r="12" spans="1:12" ht="96.75" customHeight="1" x14ac:dyDescent="0.35">
      <c r="A12" s="112">
        <v>1.2</v>
      </c>
      <c r="B12" s="74" t="s">
        <v>86</v>
      </c>
      <c r="C12" s="105" t="s">
        <v>27</v>
      </c>
      <c r="D12" s="106">
        <v>0.2</v>
      </c>
      <c r="E12" s="100">
        <v>53807</v>
      </c>
      <c r="F12" s="101"/>
      <c r="G12" s="101">
        <v>1000</v>
      </c>
      <c r="H12" s="102">
        <v>1</v>
      </c>
      <c r="I12" s="102">
        <v>1</v>
      </c>
      <c r="J12" s="103">
        <f>G12+F12+(D12*E12)</f>
        <v>11761.400000000001</v>
      </c>
      <c r="K12" s="103">
        <f>J12*I12*H12</f>
        <v>11761.400000000001</v>
      </c>
      <c r="L12" s="147" t="s">
        <v>74</v>
      </c>
    </row>
    <row r="13" spans="1:12" ht="77.5" x14ac:dyDescent="0.35">
      <c r="A13" s="112">
        <v>1.3</v>
      </c>
      <c r="B13" s="148" t="s">
        <v>87</v>
      </c>
      <c r="C13" s="105" t="s">
        <v>78</v>
      </c>
      <c r="D13" s="106">
        <v>0.2</v>
      </c>
      <c r="E13" s="100">
        <v>53807</v>
      </c>
      <c r="F13" s="101"/>
      <c r="G13" s="101">
        <v>1000</v>
      </c>
      <c r="H13" s="102">
        <v>1</v>
      </c>
      <c r="I13" s="102">
        <v>1</v>
      </c>
      <c r="J13" s="103">
        <f>G13+F13+(D13*E13)</f>
        <v>11761.400000000001</v>
      </c>
      <c r="K13" s="103">
        <f>J13*I13*H13</f>
        <v>11761.400000000001</v>
      </c>
      <c r="L13" s="147" t="s">
        <v>74</v>
      </c>
    </row>
    <row r="14" spans="1:12" ht="15.5" x14ac:dyDescent="0.35">
      <c r="A14" s="96">
        <v>2</v>
      </c>
      <c r="B14" s="97" t="s">
        <v>7</v>
      </c>
      <c r="C14" s="98" t="s">
        <v>8</v>
      </c>
      <c r="D14" s="5">
        <v>3</v>
      </c>
      <c r="E14" s="100">
        <v>53807</v>
      </c>
      <c r="F14" s="101"/>
      <c r="G14" s="101">
        <v>30000</v>
      </c>
      <c r="H14" s="102">
        <v>1</v>
      </c>
      <c r="I14" s="102">
        <v>1</v>
      </c>
      <c r="J14" s="103">
        <f>G14+F14+(D14*E14)</f>
        <v>191421</v>
      </c>
      <c r="K14" s="103">
        <f>J14*I14*H14</f>
        <v>191421</v>
      </c>
      <c r="L14" s="104"/>
    </row>
    <row r="15" spans="1:12" ht="46.5" x14ac:dyDescent="0.35">
      <c r="A15" s="108"/>
      <c r="B15" s="109"/>
      <c r="C15" s="98" t="s">
        <v>22</v>
      </c>
      <c r="D15" s="5"/>
      <c r="E15" s="100"/>
      <c r="F15" s="101"/>
      <c r="G15" s="81">
        <v>20000</v>
      </c>
      <c r="H15" s="102">
        <v>0</v>
      </c>
      <c r="I15" s="102">
        <v>0</v>
      </c>
      <c r="J15" s="103">
        <f>G15+F15+(D15*E15)</f>
        <v>20000</v>
      </c>
      <c r="K15" s="103">
        <f>J15*I15*H15</f>
        <v>0</v>
      </c>
      <c r="L15" s="104" t="s">
        <v>84</v>
      </c>
    </row>
    <row r="16" spans="1:12" ht="15.5" x14ac:dyDescent="0.35">
      <c r="A16" s="108"/>
      <c r="B16" s="109"/>
      <c r="C16" s="98" t="s">
        <v>28</v>
      </c>
      <c r="D16" s="5"/>
      <c r="E16" s="100"/>
      <c r="F16" s="101"/>
      <c r="G16" s="101"/>
      <c r="H16" s="102"/>
      <c r="I16" s="102"/>
      <c r="J16" s="103"/>
      <c r="K16" s="103"/>
      <c r="L16" s="104"/>
    </row>
    <row r="17" spans="1:12" ht="30" x14ac:dyDescent="0.35">
      <c r="A17" s="96">
        <v>3</v>
      </c>
      <c r="B17" s="97" t="s">
        <v>18</v>
      </c>
      <c r="C17" s="98"/>
      <c r="D17" s="5"/>
      <c r="E17" s="100"/>
      <c r="F17" s="101"/>
      <c r="G17" s="101"/>
      <c r="H17" s="102"/>
      <c r="I17" s="102"/>
      <c r="J17" s="103"/>
      <c r="K17" s="103"/>
      <c r="L17" s="104"/>
    </row>
    <row r="18" spans="1:12" ht="15.5" x14ac:dyDescent="0.35">
      <c r="A18" s="110" t="s">
        <v>20</v>
      </c>
      <c r="B18" s="111" t="s">
        <v>3</v>
      </c>
      <c r="C18" s="105"/>
      <c r="D18" s="5"/>
      <c r="E18" s="100"/>
      <c r="F18" s="101"/>
      <c r="G18" s="101">
        <v>0</v>
      </c>
      <c r="H18" s="102">
        <v>1</v>
      </c>
      <c r="I18" s="102">
        <v>1</v>
      </c>
      <c r="J18" s="103">
        <f>G18+F18+(D18*E18)</f>
        <v>0</v>
      </c>
      <c r="K18" s="103">
        <f>J18*I18*H18</f>
        <v>0</v>
      </c>
      <c r="L18" s="104"/>
    </row>
    <row r="19" spans="1:12" ht="15.5" x14ac:dyDescent="0.35">
      <c r="A19" s="112" t="s">
        <v>19</v>
      </c>
      <c r="B19" s="109" t="s">
        <v>4</v>
      </c>
      <c r="D19" s="5"/>
      <c r="E19" s="100"/>
      <c r="F19" s="101"/>
      <c r="G19" s="101"/>
      <c r="H19" s="102"/>
      <c r="I19" s="102"/>
      <c r="J19" s="103"/>
      <c r="K19" s="103"/>
      <c r="L19" s="104"/>
    </row>
    <row r="20" spans="1:12" ht="61" x14ac:dyDescent="0.35">
      <c r="A20" s="108">
        <v>4</v>
      </c>
      <c r="B20" s="109" t="s">
        <v>64</v>
      </c>
      <c r="C20" s="98"/>
      <c r="D20" s="5">
        <v>0</v>
      </c>
      <c r="E20" s="100">
        <v>0</v>
      </c>
      <c r="F20" s="101"/>
      <c r="G20" s="101"/>
      <c r="H20" s="102">
        <v>1</v>
      </c>
      <c r="I20" s="102">
        <v>1</v>
      </c>
      <c r="J20" s="103">
        <f>G20+F20+(D20*E20)</f>
        <v>0</v>
      </c>
      <c r="K20" s="103">
        <f>J20*I20*H20</f>
        <v>0</v>
      </c>
      <c r="L20" s="104"/>
    </row>
    <row r="21" spans="1:12" ht="15.5" x14ac:dyDescent="0.35">
      <c r="A21" s="108">
        <v>5</v>
      </c>
      <c r="B21" s="109" t="s">
        <v>65</v>
      </c>
      <c r="C21" s="98"/>
      <c r="D21" s="5"/>
      <c r="E21" s="100"/>
      <c r="F21" s="101"/>
      <c r="G21" s="101"/>
      <c r="H21" s="102"/>
      <c r="I21" s="102"/>
      <c r="J21" s="103"/>
      <c r="K21" s="103"/>
      <c r="L21" s="104"/>
    </row>
    <row r="22" spans="1:12" ht="15.5" x14ac:dyDescent="0.35">
      <c r="A22" s="108">
        <v>6</v>
      </c>
      <c r="B22" s="97" t="s">
        <v>9</v>
      </c>
      <c r="C22" s="98" t="s">
        <v>8</v>
      </c>
      <c r="D22" s="5">
        <v>0.5</v>
      </c>
      <c r="E22" s="100">
        <v>53807</v>
      </c>
      <c r="F22" s="101"/>
      <c r="G22" s="101">
        <v>30000</v>
      </c>
      <c r="H22" s="102">
        <v>1</v>
      </c>
      <c r="I22" s="102">
        <v>1</v>
      </c>
      <c r="J22" s="103">
        <f>G22+F22+(D22*E22)</f>
        <v>56903.5</v>
      </c>
      <c r="K22" s="103">
        <f>J22*I22*H22</f>
        <v>56903.5</v>
      </c>
      <c r="L22" s="104"/>
    </row>
    <row r="23" spans="1:12" ht="46.5" x14ac:dyDescent="0.35">
      <c r="A23" s="3"/>
      <c r="B23" s="109"/>
      <c r="C23" s="98" t="s">
        <v>23</v>
      </c>
      <c r="D23" s="5"/>
      <c r="E23" s="100"/>
      <c r="F23" s="101"/>
      <c r="G23" s="101">
        <v>20000</v>
      </c>
      <c r="H23" s="102">
        <v>0</v>
      </c>
      <c r="I23" s="102">
        <v>0</v>
      </c>
      <c r="J23" s="103">
        <f>G23+F23+(D23*E23)</f>
        <v>20000</v>
      </c>
      <c r="K23" s="103">
        <f>J23*I23*H23</f>
        <v>0</v>
      </c>
      <c r="L23" s="104" t="s">
        <v>84</v>
      </c>
    </row>
    <row r="24" spans="1:12" ht="15.5" x14ac:dyDescent="0.35">
      <c r="A24" s="3"/>
      <c r="B24" s="109"/>
      <c r="C24" s="98" t="s">
        <v>28</v>
      </c>
      <c r="D24" s="5"/>
      <c r="E24" s="100"/>
      <c r="F24" s="101"/>
      <c r="G24" s="101"/>
      <c r="H24" s="102"/>
      <c r="I24" s="102"/>
      <c r="J24" s="103">
        <f>G24+F24+(D24*E24)</f>
        <v>0</v>
      </c>
      <c r="K24" s="103">
        <f>J24*I24*H24</f>
        <v>0</v>
      </c>
      <c r="L24" s="104"/>
    </row>
    <row r="25" spans="1:12" ht="15.5" x14ac:dyDescent="0.35">
      <c r="A25" s="4"/>
      <c r="B25" s="109"/>
      <c r="C25" s="98" t="s">
        <v>6</v>
      </c>
      <c r="D25" s="5"/>
      <c r="E25" s="100"/>
      <c r="F25" s="101"/>
      <c r="G25" s="101"/>
      <c r="H25" s="102"/>
      <c r="I25" s="102"/>
      <c r="J25" s="103"/>
      <c r="K25" s="103"/>
      <c r="L25" s="104"/>
    </row>
    <row r="26" spans="1:12" ht="16" thickBot="1" x14ac:dyDescent="0.4">
      <c r="A26" s="120"/>
      <c r="B26" s="376" t="s">
        <v>1</v>
      </c>
      <c r="C26" s="377"/>
      <c r="D26" s="121"/>
      <c r="E26" s="122"/>
      <c r="F26" s="122">
        <f>SUM(F11:F25)</f>
        <v>0</v>
      </c>
      <c r="G26" s="122">
        <f>SUM(G10:G20)</f>
        <v>53000</v>
      </c>
      <c r="H26" s="123"/>
      <c r="I26" s="124"/>
      <c r="J26" s="125">
        <f>SUM(J10:J25)</f>
        <v>339750.8</v>
      </c>
      <c r="K26" s="125">
        <f>SUM(K10:K25)</f>
        <v>299750.8</v>
      </c>
      <c r="L26" s="126"/>
    </row>
    <row r="27" spans="1:12" ht="20.149999999999999" customHeight="1" x14ac:dyDescent="0.35">
      <c r="A27" s="127"/>
      <c r="B27" s="128"/>
      <c r="C27" s="128"/>
      <c r="D27" s="129"/>
      <c r="E27" s="130"/>
      <c r="F27" s="130"/>
      <c r="G27" s="130"/>
      <c r="H27" s="131"/>
      <c r="I27" s="132"/>
      <c r="J27" s="130"/>
      <c r="K27" s="130"/>
      <c r="L27" s="130"/>
    </row>
    <row r="28" spans="1:12" ht="27.75" customHeight="1" x14ac:dyDescent="0.35">
      <c r="A28" s="88" t="s">
        <v>11</v>
      </c>
      <c r="B28" s="373" t="s">
        <v>26</v>
      </c>
      <c r="C28" s="373"/>
      <c r="D28" s="373"/>
      <c r="E28" s="373"/>
      <c r="F28" s="373"/>
      <c r="G28" s="373"/>
      <c r="H28" s="373"/>
      <c r="I28" s="373"/>
      <c r="J28" s="373"/>
      <c r="K28" s="373"/>
      <c r="L28" s="373"/>
    </row>
    <row r="29" spans="1:12" ht="20.149999999999999" customHeight="1" thickBot="1" x14ac:dyDescent="0.4"/>
    <row r="30" spans="1:12" ht="105" x14ac:dyDescent="0.35">
      <c r="A30" s="1" t="s">
        <v>0</v>
      </c>
      <c r="B30" s="2" t="s">
        <v>14</v>
      </c>
      <c r="C30" s="2" t="s">
        <v>16</v>
      </c>
      <c r="D30" s="91" t="s">
        <v>49</v>
      </c>
      <c r="E30" s="92" t="s">
        <v>50</v>
      </c>
      <c r="F30" s="93" t="s">
        <v>51</v>
      </c>
      <c r="G30" s="91" t="s">
        <v>52</v>
      </c>
      <c r="H30" s="91" t="s">
        <v>17</v>
      </c>
      <c r="I30" s="91" t="s">
        <v>15</v>
      </c>
      <c r="J30" s="91" t="s">
        <v>53</v>
      </c>
      <c r="K30" s="91" t="s">
        <v>54</v>
      </c>
      <c r="L30" s="95" t="s">
        <v>5</v>
      </c>
    </row>
    <row r="31" spans="1:12" ht="15.5" x14ac:dyDescent="0.35">
      <c r="A31" s="96">
        <v>1</v>
      </c>
      <c r="B31" s="97" t="s">
        <v>2</v>
      </c>
      <c r="C31" s="98"/>
      <c r="D31" s="99"/>
      <c r="E31" s="100"/>
      <c r="F31" s="101"/>
      <c r="G31" s="101"/>
      <c r="H31" s="102"/>
      <c r="I31" s="102"/>
      <c r="J31" s="101"/>
      <c r="K31" s="101"/>
      <c r="L31" s="104"/>
    </row>
    <row r="32" spans="1:12" ht="62" x14ac:dyDescent="0.35">
      <c r="A32" s="112" t="s">
        <v>72</v>
      </c>
      <c r="B32" s="74" t="s">
        <v>73</v>
      </c>
      <c r="C32" s="105" t="s">
        <v>56</v>
      </c>
      <c r="D32" s="106">
        <v>0.5</v>
      </c>
      <c r="E32" s="100">
        <v>53807</v>
      </c>
      <c r="F32" s="101"/>
      <c r="G32" s="101">
        <v>1000</v>
      </c>
      <c r="H32" s="102">
        <v>1</v>
      </c>
      <c r="I32" s="102">
        <v>1</v>
      </c>
      <c r="J32" s="103">
        <f t="shared" ref="J32:J37" si="0">G32+F32+(D32*E32)</f>
        <v>27903.5</v>
      </c>
      <c r="K32" s="103">
        <f t="shared" ref="K32:K37" si="1">J32*I32*H32</f>
        <v>27903.5</v>
      </c>
      <c r="L32" s="104" t="s">
        <v>74</v>
      </c>
    </row>
    <row r="33" spans="1:12" ht="108.75" customHeight="1" x14ac:dyDescent="0.35">
      <c r="A33" s="112">
        <v>1.2</v>
      </c>
      <c r="B33" s="74" t="s">
        <v>86</v>
      </c>
      <c r="C33" s="105" t="s">
        <v>27</v>
      </c>
      <c r="D33" s="106">
        <v>0.2</v>
      </c>
      <c r="E33" s="100">
        <v>53807</v>
      </c>
      <c r="F33" s="101"/>
      <c r="G33" s="101">
        <v>1000</v>
      </c>
      <c r="H33" s="102">
        <v>1</v>
      </c>
      <c r="I33" s="102">
        <v>1</v>
      </c>
      <c r="J33" s="103">
        <f t="shared" si="0"/>
        <v>11761.400000000001</v>
      </c>
      <c r="K33" s="103">
        <f t="shared" si="1"/>
        <v>11761.400000000001</v>
      </c>
      <c r="L33" s="104" t="s">
        <v>74</v>
      </c>
    </row>
    <row r="34" spans="1:12" ht="77.5" x14ac:dyDescent="0.35">
      <c r="A34" s="112">
        <v>1.3</v>
      </c>
      <c r="B34" s="148" t="s">
        <v>87</v>
      </c>
      <c r="C34" s="105" t="s">
        <v>78</v>
      </c>
      <c r="D34" s="106">
        <v>0.2</v>
      </c>
      <c r="E34" s="100">
        <v>53807</v>
      </c>
      <c r="F34" s="101"/>
      <c r="G34" s="101">
        <v>1000</v>
      </c>
      <c r="H34" s="102">
        <v>1</v>
      </c>
      <c r="I34" s="102">
        <v>1</v>
      </c>
      <c r="J34" s="103">
        <f t="shared" si="0"/>
        <v>11761.400000000001</v>
      </c>
      <c r="K34" s="103">
        <f t="shared" si="1"/>
        <v>11761.400000000001</v>
      </c>
      <c r="L34" s="104" t="s">
        <v>74</v>
      </c>
    </row>
    <row r="35" spans="1:12" ht="15.5" x14ac:dyDescent="0.35">
      <c r="A35" s="96">
        <v>2</v>
      </c>
      <c r="B35" s="97" t="s">
        <v>7</v>
      </c>
      <c r="C35" s="98" t="s">
        <v>8</v>
      </c>
      <c r="D35" s="5">
        <v>3</v>
      </c>
      <c r="E35" s="100">
        <v>53807</v>
      </c>
      <c r="F35" s="101"/>
      <c r="G35" s="101">
        <v>30000</v>
      </c>
      <c r="H35" s="102">
        <v>1</v>
      </c>
      <c r="I35" s="102">
        <v>1</v>
      </c>
      <c r="J35" s="103">
        <f t="shared" si="0"/>
        <v>191421</v>
      </c>
      <c r="K35" s="103">
        <f t="shared" si="1"/>
        <v>191421</v>
      </c>
      <c r="L35" s="104"/>
    </row>
    <row r="36" spans="1:12" ht="46.5" x14ac:dyDescent="0.35">
      <c r="A36" s="108"/>
      <c r="B36" s="109"/>
      <c r="C36" s="98" t="s">
        <v>22</v>
      </c>
      <c r="D36" s="5"/>
      <c r="E36" s="100"/>
      <c r="F36" s="101"/>
      <c r="G36" s="101">
        <v>20000</v>
      </c>
      <c r="H36" s="102">
        <v>0</v>
      </c>
      <c r="I36" s="102">
        <v>0</v>
      </c>
      <c r="J36" s="103">
        <f t="shared" si="0"/>
        <v>20000</v>
      </c>
      <c r="K36" s="103">
        <f t="shared" si="1"/>
        <v>0</v>
      </c>
      <c r="L36" s="104" t="s">
        <v>84</v>
      </c>
    </row>
    <row r="37" spans="1:12" ht="15.5" x14ac:dyDescent="0.35">
      <c r="A37" s="108"/>
      <c r="B37" s="109"/>
      <c r="C37" s="98" t="s">
        <v>28</v>
      </c>
      <c r="D37" s="5"/>
      <c r="E37" s="100"/>
      <c r="F37" s="101"/>
      <c r="G37" s="101"/>
      <c r="H37" s="102">
        <v>1</v>
      </c>
      <c r="I37" s="102"/>
      <c r="J37" s="103">
        <f t="shared" si="0"/>
        <v>0</v>
      </c>
      <c r="K37" s="103">
        <f t="shared" si="1"/>
        <v>0</v>
      </c>
      <c r="L37" s="104"/>
    </row>
    <row r="38" spans="1:12" ht="30" x14ac:dyDescent="0.35">
      <c r="A38" s="96">
        <v>3</v>
      </c>
      <c r="B38" s="97" t="s">
        <v>18</v>
      </c>
      <c r="C38" s="98"/>
      <c r="D38" s="5"/>
      <c r="E38" s="100"/>
      <c r="F38" s="101"/>
      <c r="G38" s="101"/>
      <c r="H38" s="102"/>
      <c r="I38" s="102"/>
      <c r="J38" s="103"/>
      <c r="K38" s="103"/>
      <c r="L38" s="104"/>
    </row>
    <row r="39" spans="1:12" ht="15.5" x14ac:dyDescent="0.35">
      <c r="A39" s="110" t="s">
        <v>20</v>
      </c>
      <c r="B39" s="134" t="s">
        <v>3</v>
      </c>
      <c r="C39" s="105"/>
      <c r="D39" s="5"/>
      <c r="E39" s="100"/>
      <c r="F39" s="101"/>
      <c r="G39" s="101">
        <v>0</v>
      </c>
      <c r="H39" s="102">
        <v>1</v>
      </c>
      <c r="I39" s="102">
        <v>1</v>
      </c>
      <c r="J39" s="103">
        <f>G39+F39+(D39*E39)</f>
        <v>0</v>
      </c>
      <c r="K39" s="103">
        <f>J39*I39*H39</f>
        <v>0</v>
      </c>
      <c r="L39" s="104"/>
    </row>
    <row r="40" spans="1:12" ht="15.5" x14ac:dyDescent="0.35">
      <c r="A40" s="112" t="s">
        <v>19</v>
      </c>
      <c r="B40" s="109" t="s">
        <v>4</v>
      </c>
      <c r="C40" s="98"/>
      <c r="D40" s="5"/>
      <c r="E40" s="100"/>
      <c r="F40" s="101"/>
      <c r="G40" s="101"/>
      <c r="H40" s="102"/>
      <c r="I40" s="102"/>
      <c r="J40" s="103"/>
      <c r="K40" s="103"/>
      <c r="L40" s="104"/>
    </row>
    <row r="41" spans="1:12" ht="61" x14ac:dyDescent="0.35">
      <c r="A41" s="96">
        <v>4</v>
      </c>
      <c r="B41" s="109" t="s">
        <v>64</v>
      </c>
      <c r="C41" s="98"/>
      <c r="D41" s="5">
        <v>0</v>
      </c>
      <c r="E41" s="100">
        <v>0</v>
      </c>
      <c r="F41" s="101"/>
      <c r="G41" s="101"/>
      <c r="H41" s="102">
        <v>1</v>
      </c>
      <c r="I41" s="102">
        <v>1</v>
      </c>
      <c r="J41" s="103">
        <f>G41+F41+(D41*E41)</f>
        <v>0</v>
      </c>
      <c r="K41" s="103">
        <f>J41*I41*H41</f>
        <v>0</v>
      </c>
      <c r="L41" s="104"/>
    </row>
    <row r="42" spans="1:12" ht="15.5" x14ac:dyDescent="0.35">
      <c r="A42" s="96">
        <v>5</v>
      </c>
      <c r="B42" s="109" t="s">
        <v>65</v>
      </c>
      <c r="C42" s="98"/>
      <c r="D42" s="5"/>
      <c r="E42" s="100"/>
      <c r="F42" s="101"/>
      <c r="G42" s="101"/>
      <c r="H42" s="102"/>
      <c r="I42" s="102"/>
      <c r="J42" s="103"/>
      <c r="K42" s="103"/>
      <c r="L42" s="104"/>
    </row>
    <row r="43" spans="1:12" ht="15.5" x14ac:dyDescent="0.35">
      <c r="A43" s="96">
        <v>6</v>
      </c>
      <c r="B43" s="97" t="s">
        <v>9</v>
      </c>
      <c r="C43" s="98" t="s">
        <v>8</v>
      </c>
      <c r="D43" s="5">
        <v>0.5</v>
      </c>
      <c r="E43" s="100">
        <v>53807</v>
      </c>
      <c r="F43" s="101">
        <v>30000</v>
      </c>
      <c r="G43" s="101"/>
      <c r="H43" s="102">
        <v>1</v>
      </c>
      <c r="I43" s="102">
        <v>1</v>
      </c>
      <c r="J43" s="103">
        <f>G43+F43+(D43*E43)</f>
        <v>56903.5</v>
      </c>
      <c r="K43" s="103">
        <f>J43*I43*H43</f>
        <v>56903.5</v>
      </c>
      <c r="L43" s="104"/>
    </row>
    <row r="44" spans="1:12" ht="46.5" x14ac:dyDescent="0.35">
      <c r="A44" s="3"/>
      <c r="B44" s="109"/>
      <c r="C44" s="98" t="s">
        <v>66</v>
      </c>
      <c r="D44" s="5"/>
      <c r="E44" s="100"/>
      <c r="F44" s="101">
        <v>20000</v>
      </c>
      <c r="G44" s="101"/>
      <c r="H44" s="102">
        <v>0</v>
      </c>
      <c r="I44" s="102">
        <v>0</v>
      </c>
      <c r="J44" s="103">
        <f>G44+F44+(D44*E44)</f>
        <v>20000</v>
      </c>
      <c r="K44" s="103">
        <f>J44*I44*H44</f>
        <v>0</v>
      </c>
      <c r="L44" s="104" t="s">
        <v>84</v>
      </c>
    </row>
    <row r="45" spans="1:12" ht="15.5" x14ac:dyDescent="0.35">
      <c r="A45" s="3"/>
      <c r="B45" s="109"/>
      <c r="C45" s="98" t="s">
        <v>85</v>
      </c>
      <c r="D45" s="5"/>
      <c r="E45" s="100"/>
      <c r="F45" s="101"/>
      <c r="G45" s="101"/>
      <c r="H45" s="102"/>
      <c r="I45" s="102"/>
      <c r="J45" s="103">
        <f>G45+F45+(D45*E45)</f>
        <v>0</v>
      </c>
      <c r="K45" s="103">
        <f>J45*I45*H45</f>
        <v>0</v>
      </c>
      <c r="L45" s="104"/>
    </row>
    <row r="46" spans="1:12" ht="15.5" x14ac:dyDescent="0.35">
      <c r="A46" s="4"/>
      <c r="B46" s="109"/>
      <c r="C46" s="98" t="s">
        <v>6</v>
      </c>
      <c r="D46" s="5"/>
      <c r="E46" s="100"/>
      <c r="F46" s="101"/>
      <c r="G46" s="101"/>
      <c r="H46" s="102"/>
      <c r="I46" s="102"/>
      <c r="J46" s="103"/>
      <c r="K46" s="103"/>
      <c r="L46" s="104"/>
    </row>
    <row r="47" spans="1:12" ht="16" thickBot="1" x14ac:dyDescent="0.4">
      <c r="A47" s="120"/>
      <c r="B47" s="376" t="s">
        <v>1</v>
      </c>
      <c r="C47" s="377"/>
      <c r="D47" s="121"/>
      <c r="E47" s="122"/>
      <c r="F47" s="122">
        <f>SUM(F32:F46)</f>
        <v>50000</v>
      </c>
      <c r="G47" s="122">
        <f>SUM(G31:G41)</f>
        <v>53000</v>
      </c>
      <c r="H47" s="123"/>
      <c r="I47" s="124"/>
      <c r="J47" s="125">
        <f>SUM(J31:J46)</f>
        <v>339750.8</v>
      </c>
      <c r="K47" s="125">
        <f>SUM(K31:K46)</f>
        <v>299750.8</v>
      </c>
      <c r="L47" s="126"/>
    </row>
    <row r="48" spans="1:12" ht="1.5" customHeight="1" x14ac:dyDescent="0.35">
      <c r="A48" s="127"/>
      <c r="B48" s="128"/>
      <c r="C48" s="128"/>
      <c r="D48" s="129"/>
      <c r="E48" s="130"/>
      <c r="F48" s="130"/>
      <c r="G48" s="130"/>
      <c r="H48" s="131"/>
      <c r="I48" s="132"/>
      <c r="J48" s="130"/>
      <c r="K48" s="130"/>
      <c r="L48" s="130"/>
    </row>
    <row r="49" spans="1:12" ht="19.5" customHeight="1" x14ac:dyDescent="0.35">
      <c r="A49" s="127"/>
      <c r="B49" s="128"/>
      <c r="C49" s="128"/>
      <c r="D49" s="129"/>
      <c r="E49" s="130"/>
      <c r="F49" s="130"/>
      <c r="G49" s="130"/>
      <c r="H49" s="131"/>
      <c r="I49" s="132"/>
      <c r="J49" s="130"/>
      <c r="K49" s="130"/>
      <c r="L49" s="130"/>
    </row>
    <row r="50" spans="1:12" ht="19.5" customHeight="1" x14ac:dyDescent="0.35">
      <c r="A50" s="127"/>
      <c r="B50" s="128"/>
      <c r="C50" s="128"/>
      <c r="D50" s="129"/>
      <c r="E50" s="130"/>
      <c r="F50" s="130"/>
      <c r="G50" s="130"/>
      <c r="H50" s="131"/>
      <c r="I50" s="132"/>
      <c r="J50" s="130"/>
      <c r="K50" s="130"/>
      <c r="L50" s="130"/>
    </row>
    <row r="51" spans="1:12" ht="19.5" customHeight="1" x14ac:dyDescent="0.35">
      <c r="A51" s="127"/>
      <c r="B51" s="128"/>
      <c r="C51" s="128"/>
      <c r="D51" s="129"/>
      <c r="E51" s="130"/>
      <c r="F51" s="130"/>
      <c r="G51" s="130"/>
      <c r="H51" s="131"/>
      <c r="I51" s="132"/>
      <c r="J51" s="130"/>
      <c r="K51" s="130"/>
      <c r="L51" s="130"/>
    </row>
    <row r="52" spans="1:12" ht="19.5" customHeight="1" x14ac:dyDescent="0.35">
      <c r="A52" s="127"/>
      <c r="B52" s="128"/>
      <c r="C52" s="128"/>
      <c r="D52" s="129"/>
      <c r="E52" s="130"/>
      <c r="F52" s="130"/>
      <c r="G52" s="130"/>
      <c r="H52" s="131"/>
      <c r="I52" s="132"/>
      <c r="J52" s="130"/>
      <c r="K52" s="130"/>
      <c r="L52" s="130"/>
    </row>
    <row r="53" spans="1:12" ht="19.5" customHeight="1" x14ac:dyDescent="0.35">
      <c r="A53" s="127"/>
      <c r="B53" s="128"/>
      <c r="C53" s="128"/>
      <c r="D53" s="129"/>
      <c r="E53" s="130"/>
      <c r="F53" s="130"/>
      <c r="G53" s="130"/>
      <c r="H53" s="131"/>
      <c r="I53" s="132"/>
      <c r="J53" s="130"/>
      <c r="K53" s="130"/>
      <c r="L53" s="130"/>
    </row>
    <row r="54" spans="1:12" ht="19.5" customHeight="1" x14ac:dyDescent="0.35">
      <c r="A54" s="127"/>
      <c r="B54" s="128"/>
      <c r="C54" s="128"/>
      <c r="D54" s="129"/>
      <c r="E54" s="130"/>
      <c r="F54" s="130"/>
      <c r="G54" s="130"/>
      <c r="H54" s="131"/>
      <c r="I54" s="132"/>
      <c r="J54" s="130"/>
      <c r="K54" s="130"/>
      <c r="L54" s="130"/>
    </row>
    <row r="55" spans="1:12" ht="19.5" customHeight="1" x14ac:dyDescent="0.35">
      <c r="A55" s="127"/>
      <c r="B55" s="128"/>
      <c r="C55" s="128"/>
      <c r="D55" s="129"/>
      <c r="E55" s="130"/>
      <c r="F55" s="130"/>
      <c r="G55" s="130"/>
      <c r="H55" s="131"/>
      <c r="I55" s="132"/>
      <c r="J55" s="130"/>
      <c r="K55" s="130"/>
      <c r="L55" s="130"/>
    </row>
    <row r="56" spans="1:12" ht="19.5" customHeight="1" x14ac:dyDescent="0.35">
      <c r="A56" s="127"/>
      <c r="B56" s="128"/>
      <c r="C56" s="128"/>
      <c r="D56" s="129"/>
      <c r="E56" s="130"/>
      <c r="F56" s="130"/>
      <c r="G56" s="130"/>
      <c r="H56" s="131"/>
      <c r="I56" s="132"/>
      <c r="J56" s="130"/>
      <c r="K56" s="130"/>
      <c r="L56" s="130"/>
    </row>
    <row r="57" spans="1:12" ht="19.5" customHeight="1" x14ac:dyDescent="0.35">
      <c r="A57" s="127"/>
      <c r="B57" s="128"/>
      <c r="C57" s="128"/>
      <c r="D57" s="129"/>
      <c r="E57" s="130"/>
      <c r="F57" s="130"/>
      <c r="G57" s="130"/>
      <c r="H57" s="131"/>
      <c r="I57" s="132"/>
      <c r="J57" s="130"/>
      <c r="K57" s="130"/>
      <c r="L57" s="130"/>
    </row>
    <row r="58" spans="1:12" ht="19.5" customHeight="1" x14ac:dyDescent="0.35">
      <c r="A58" s="127"/>
      <c r="B58" s="128"/>
      <c r="C58" s="128"/>
      <c r="D58" s="129"/>
      <c r="E58" s="130"/>
      <c r="F58" s="130"/>
      <c r="G58" s="130"/>
      <c r="H58" s="131"/>
      <c r="I58" s="132"/>
      <c r="J58" s="130"/>
      <c r="K58" s="130"/>
      <c r="L58" s="130"/>
    </row>
    <row r="59" spans="1:12" ht="19.5" customHeight="1" x14ac:dyDescent="0.35">
      <c r="A59" s="127"/>
      <c r="B59" s="128"/>
      <c r="C59" s="128"/>
      <c r="D59" s="129"/>
      <c r="E59" s="130"/>
      <c r="F59" s="130"/>
      <c r="G59" s="130"/>
      <c r="H59" s="131"/>
      <c r="I59" s="132"/>
      <c r="J59" s="130"/>
      <c r="K59" s="130"/>
      <c r="L59" s="130"/>
    </row>
    <row r="60" spans="1:12" ht="19.5" customHeight="1" x14ac:dyDescent="0.35">
      <c r="A60" s="127"/>
      <c r="B60" s="128"/>
      <c r="C60" s="128"/>
      <c r="D60" s="129"/>
      <c r="E60" s="130"/>
      <c r="F60" s="130"/>
      <c r="G60" s="130"/>
      <c r="H60" s="131"/>
      <c r="I60" s="132"/>
      <c r="J60" s="130"/>
      <c r="K60" s="130"/>
      <c r="L60" s="130"/>
    </row>
    <row r="61" spans="1:12" ht="19.5" customHeight="1" x14ac:dyDescent="0.35">
      <c r="A61" s="127"/>
      <c r="B61" s="128"/>
      <c r="C61" s="128"/>
      <c r="D61" s="129"/>
      <c r="E61" s="130"/>
      <c r="F61" s="130"/>
      <c r="G61" s="130"/>
      <c r="H61" s="131"/>
      <c r="I61" s="132"/>
      <c r="J61" s="130"/>
      <c r="K61" s="130"/>
      <c r="L61" s="130"/>
    </row>
    <row r="62" spans="1:12" ht="19.5" customHeight="1" x14ac:dyDescent="0.35">
      <c r="A62" s="127"/>
      <c r="B62" s="128"/>
      <c r="C62" s="128"/>
      <c r="D62" s="129"/>
      <c r="E62" s="130"/>
      <c r="F62" s="130"/>
      <c r="G62" s="130"/>
      <c r="H62" s="131"/>
      <c r="I62" s="132"/>
      <c r="J62" s="130"/>
      <c r="K62" s="130"/>
      <c r="L62" s="130"/>
    </row>
    <row r="63" spans="1:12" ht="19.5" customHeight="1" x14ac:dyDescent="0.35">
      <c r="A63" s="127"/>
      <c r="B63" s="128"/>
      <c r="C63" s="128"/>
      <c r="D63" s="129"/>
      <c r="E63" s="130"/>
      <c r="F63" s="130"/>
      <c r="G63" s="130"/>
      <c r="H63" s="131"/>
      <c r="I63" s="132"/>
      <c r="J63" s="130"/>
      <c r="K63" s="130"/>
      <c r="L63" s="130"/>
    </row>
    <row r="64" spans="1:12" ht="19.5" customHeight="1" x14ac:dyDescent="0.35">
      <c r="A64" s="127"/>
      <c r="B64" s="128"/>
      <c r="C64" s="128"/>
      <c r="D64" s="129"/>
      <c r="E64" s="130"/>
      <c r="F64" s="130"/>
      <c r="G64" s="130"/>
      <c r="H64" s="131"/>
      <c r="I64" s="132"/>
      <c r="J64" s="130"/>
      <c r="K64" s="130"/>
      <c r="L64" s="130"/>
    </row>
    <row r="65" spans="1:12" ht="19.5" customHeight="1" x14ac:dyDescent="0.35">
      <c r="A65" s="127"/>
      <c r="B65" s="128"/>
      <c r="C65" s="128"/>
      <c r="D65" s="129"/>
      <c r="E65" s="130"/>
      <c r="F65" s="130"/>
      <c r="G65" s="130"/>
      <c r="H65" s="131"/>
      <c r="I65" s="132"/>
      <c r="J65" s="130"/>
      <c r="K65" s="130"/>
      <c r="L65" s="130"/>
    </row>
    <row r="66" spans="1:12" ht="19.5" customHeight="1" x14ac:dyDescent="0.35">
      <c r="A66" s="127"/>
      <c r="B66" s="128"/>
      <c r="C66" s="128"/>
      <c r="D66" s="129"/>
      <c r="E66" s="130"/>
      <c r="F66" s="130"/>
      <c r="G66" s="130"/>
      <c r="H66" s="131"/>
      <c r="I66" s="132"/>
      <c r="J66" s="130"/>
      <c r="K66" s="130"/>
      <c r="L66" s="130"/>
    </row>
    <row r="67" spans="1:12" ht="19.5" customHeight="1" x14ac:dyDescent="0.35">
      <c r="A67" s="127"/>
      <c r="B67" s="128"/>
      <c r="C67" s="128"/>
      <c r="D67" s="129"/>
      <c r="E67" s="130"/>
      <c r="F67" s="130"/>
      <c r="G67" s="130"/>
      <c r="H67" s="131"/>
      <c r="I67" s="132"/>
      <c r="J67" s="130"/>
      <c r="K67" s="130"/>
      <c r="L67" s="130"/>
    </row>
    <row r="68" spans="1:12" ht="29.25" customHeight="1" x14ac:dyDescent="0.35">
      <c r="A68" s="88" t="s">
        <v>13</v>
      </c>
      <c r="B68" s="373" t="s">
        <v>21</v>
      </c>
      <c r="C68" s="373"/>
      <c r="D68" s="373"/>
      <c r="E68" s="373"/>
      <c r="F68" s="373"/>
      <c r="G68" s="373"/>
      <c r="H68" s="373"/>
      <c r="I68" s="373"/>
      <c r="J68" s="373"/>
      <c r="K68" s="373"/>
      <c r="L68" s="373"/>
    </row>
    <row r="69" spans="1:12" s="137" customFormat="1" ht="15.5" x14ac:dyDescent="0.35">
      <c r="A69" s="135"/>
      <c r="B69" s="135"/>
      <c r="C69" s="136"/>
      <c r="D69" s="136"/>
      <c r="E69" s="135"/>
      <c r="F69" s="135"/>
      <c r="G69" s="135"/>
      <c r="H69" s="136"/>
      <c r="I69" s="136"/>
      <c r="J69" s="135"/>
      <c r="K69" s="135"/>
      <c r="L69" s="135"/>
    </row>
    <row r="70" spans="1:12" s="137" customFormat="1" ht="15.5" x14ac:dyDescent="0.35">
      <c r="A70" s="135"/>
      <c r="B70" s="135"/>
      <c r="C70" s="136"/>
      <c r="D70" s="136"/>
      <c r="E70" s="135"/>
      <c r="F70" s="135"/>
      <c r="G70" s="135"/>
      <c r="H70" s="136"/>
      <c r="I70" s="136"/>
      <c r="J70" s="135"/>
      <c r="K70" s="135"/>
      <c r="L70" s="135"/>
    </row>
    <row r="71" spans="1:12" s="137" customFormat="1" ht="15.5" x14ac:dyDescent="0.35">
      <c r="A71" s="135"/>
      <c r="B71" s="135"/>
      <c r="C71" s="136"/>
      <c r="D71" s="136"/>
      <c r="E71" s="135"/>
      <c r="F71" s="135"/>
      <c r="G71" s="135"/>
      <c r="H71" s="136"/>
      <c r="I71" s="136"/>
      <c r="J71" s="135"/>
      <c r="K71" s="135"/>
      <c r="L71" s="135"/>
    </row>
    <row r="72" spans="1:12" s="137" customFormat="1" ht="15.5" x14ac:dyDescent="0.35">
      <c r="A72" s="135"/>
      <c r="B72" s="135"/>
      <c r="C72" s="136"/>
      <c r="D72" s="136"/>
      <c r="E72" s="135"/>
      <c r="F72" s="135"/>
      <c r="G72" s="135"/>
      <c r="H72" s="136"/>
      <c r="I72" s="136"/>
      <c r="J72" s="135"/>
      <c r="K72" s="135"/>
      <c r="L72" s="135"/>
    </row>
    <row r="73" spans="1:12" s="137" customFormat="1" ht="15.5" x14ac:dyDescent="0.35">
      <c r="A73" s="135"/>
      <c r="B73" s="135"/>
      <c r="C73" s="136"/>
      <c r="D73" s="136"/>
      <c r="E73" s="135"/>
      <c r="F73" s="135"/>
      <c r="G73" s="135"/>
      <c r="H73" s="136"/>
      <c r="I73" s="136"/>
      <c r="J73" s="135"/>
      <c r="K73" s="135"/>
      <c r="L73" s="135"/>
    </row>
    <row r="74" spans="1:12" s="137" customFormat="1" ht="15.5" x14ac:dyDescent="0.35">
      <c r="A74" s="135"/>
      <c r="B74" s="135"/>
      <c r="C74" s="136"/>
      <c r="D74" s="136"/>
      <c r="E74" s="135"/>
      <c r="F74" s="135"/>
      <c r="G74" s="135"/>
      <c r="H74" s="136"/>
      <c r="I74" s="136"/>
      <c r="J74" s="135"/>
      <c r="K74" s="135"/>
      <c r="L74" s="135"/>
    </row>
    <row r="75" spans="1:12" s="137" customFormat="1" ht="15.5" x14ac:dyDescent="0.35">
      <c r="A75" s="135"/>
      <c r="B75" s="135"/>
      <c r="C75" s="136"/>
      <c r="D75" s="136"/>
      <c r="E75" s="135"/>
      <c r="F75" s="135"/>
      <c r="G75" s="135"/>
      <c r="H75" s="136"/>
      <c r="I75" s="136"/>
      <c r="J75" s="135"/>
      <c r="K75" s="135"/>
      <c r="L75" s="135"/>
    </row>
    <row r="76" spans="1:12" s="137" customFormat="1" ht="15.5" x14ac:dyDescent="0.35">
      <c r="A76" s="135"/>
      <c r="B76" s="135"/>
      <c r="C76" s="136"/>
      <c r="D76" s="136"/>
      <c r="E76" s="135"/>
      <c r="F76" s="135"/>
      <c r="G76" s="135"/>
      <c r="H76" s="136"/>
      <c r="I76" s="136"/>
      <c r="J76" s="135"/>
      <c r="K76" s="135"/>
      <c r="L76" s="135"/>
    </row>
    <row r="77" spans="1:12" s="137" customFormat="1" ht="15.5" x14ac:dyDescent="0.35">
      <c r="A77" s="135"/>
      <c r="B77" s="135"/>
      <c r="C77" s="136"/>
      <c r="D77" s="136"/>
      <c r="E77" s="135"/>
      <c r="F77" s="135"/>
      <c r="G77" s="135"/>
      <c r="H77" s="136"/>
      <c r="I77" s="136"/>
      <c r="J77" s="135"/>
      <c r="K77" s="135"/>
      <c r="L77" s="135"/>
    </row>
    <row r="78" spans="1:12" s="137" customFormat="1" ht="15.5" x14ac:dyDescent="0.35">
      <c r="A78" s="135"/>
      <c r="B78" s="135"/>
      <c r="C78" s="136"/>
      <c r="D78" s="136"/>
      <c r="E78" s="135"/>
      <c r="F78" s="135"/>
      <c r="G78" s="135"/>
      <c r="H78" s="136"/>
      <c r="I78" s="136"/>
      <c r="J78" s="135"/>
      <c r="K78" s="135"/>
      <c r="L78" s="135"/>
    </row>
    <row r="79" spans="1:12" s="137" customFormat="1" ht="15.5" x14ac:dyDescent="0.35">
      <c r="A79" s="135"/>
      <c r="B79" s="135"/>
      <c r="C79" s="136"/>
      <c r="D79" s="136"/>
      <c r="E79" s="135"/>
      <c r="F79" s="135"/>
      <c r="G79" s="135"/>
      <c r="H79" s="136"/>
      <c r="I79" s="136"/>
      <c r="J79" s="135"/>
      <c r="K79" s="135"/>
      <c r="L79" s="135"/>
    </row>
    <row r="80" spans="1:12" s="137" customFormat="1" ht="15.5" x14ac:dyDescent="0.35">
      <c r="A80" s="135"/>
      <c r="B80" s="135"/>
      <c r="C80" s="136"/>
      <c r="D80" s="136"/>
      <c r="E80" s="135"/>
      <c r="F80" s="135"/>
      <c r="G80" s="135"/>
      <c r="H80" s="136"/>
      <c r="I80" s="136"/>
      <c r="J80" s="135"/>
      <c r="K80" s="135"/>
      <c r="L80" s="135"/>
    </row>
    <row r="81" spans="1:12" s="137" customFormat="1" ht="15.5" x14ac:dyDescent="0.35">
      <c r="A81" s="135"/>
      <c r="B81" s="135"/>
      <c r="C81" s="136"/>
      <c r="D81" s="136"/>
      <c r="E81" s="135"/>
      <c r="F81" s="135"/>
      <c r="G81" s="135"/>
      <c r="H81" s="136"/>
      <c r="I81" s="136"/>
      <c r="J81" s="135"/>
      <c r="K81" s="135"/>
      <c r="L81" s="135"/>
    </row>
    <row r="82" spans="1:12" s="137" customFormat="1" ht="15.5" x14ac:dyDescent="0.35">
      <c r="A82" s="135"/>
      <c r="B82" s="135"/>
      <c r="C82" s="136"/>
      <c r="D82" s="136"/>
      <c r="E82" s="135"/>
      <c r="F82" s="135"/>
      <c r="G82" s="135"/>
      <c r="H82" s="136"/>
      <c r="I82" s="136"/>
      <c r="J82" s="135"/>
      <c r="K82" s="135"/>
      <c r="L82" s="135"/>
    </row>
    <row r="83" spans="1:12" s="137" customFormat="1" ht="15.5" x14ac:dyDescent="0.35">
      <c r="A83" s="135"/>
      <c r="B83" s="135"/>
      <c r="C83" s="136"/>
      <c r="D83" s="136"/>
      <c r="E83" s="135"/>
      <c r="F83" s="135"/>
      <c r="G83" s="135"/>
      <c r="H83" s="136"/>
      <c r="I83" s="136"/>
      <c r="J83" s="135"/>
      <c r="K83" s="135"/>
      <c r="L83" s="135"/>
    </row>
    <row r="84" spans="1:12" s="137" customFormat="1" ht="15.5" x14ac:dyDescent="0.35">
      <c r="A84" s="135"/>
      <c r="B84" s="135"/>
      <c r="C84" s="136"/>
      <c r="D84" s="136"/>
      <c r="E84" s="135"/>
      <c r="F84" s="135"/>
      <c r="G84" s="135"/>
      <c r="H84" s="136"/>
      <c r="I84" s="136"/>
      <c r="J84" s="135"/>
      <c r="K84" s="135"/>
      <c r="L84" s="135"/>
    </row>
    <row r="85" spans="1:12" s="137" customFormat="1" ht="15.5" x14ac:dyDescent="0.35">
      <c r="A85" s="135"/>
      <c r="B85" s="135"/>
      <c r="C85" s="136"/>
      <c r="D85" s="136"/>
      <c r="E85" s="135"/>
      <c r="F85" s="135"/>
      <c r="G85" s="135"/>
      <c r="H85" s="136"/>
      <c r="I85" s="136"/>
      <c r="J85" s="135"/>
      <c r="K85" s="135"/>
      <c r="L85" s="135"/>
    </row>
    <row r="86" spans="1:12" s="137" customFormat="1" ht="15.5" x14ac:dyDescent="0.35">
      <c r="A86" s="135"/>
      <c r="B86" s="135"/>
      <c r="C86" s="136"/>
      <c r="D86" s="136"/>
      <c r="E86" s="135"/>
      <c r="F86" s="135"/>
      <c r="G86" s="135"/>
      <c r="H86" s="136"/>
      <c r="I86" s="136"/>
      <c r="J86" s="135"/>
      <c r="K86" s="138"/>
      <c r="L86" s="138"/>
    </row>
    <row r="87" spans="1:12" s="137" customFormat="1" ht="15.5" x14ac:dyDescent="0.35">
      <c r="A87" s="135"/>
      <c r="B87" s="135"/>
      <c r="C87" s="136"/>
      <c r="D87" s="136"/>
      <c r="E87" s="135"/>
      <c r="F87" s="135"/>
      <c r="G87" s="135"/>
      <c r="H87" s="136"/>
      <c r="I87" s="136"/>
      <c r="J87" s="135"/>
      <c r="K87" s="138"/>
      <c r="L87" s="138"/>
    </row>
    <row r="88" spans="1:12" s="137" customFormat="1" ht="15.5" x14ac:dyDescent="0.35">
      <c r="A88" s="135"/>
      <c r="B88" s="135"/>
      <c r="C88" s="136"/>
      <c r="D88" s="136"/>
      <c r="E88" s="135"/>
      <c r="F88" s="135"/>
      <c r="G88" s="135"/>
      <c r="H88" s="136"/>
      <c r="I88" s="136"/>
      <c r="J88" s="135"/>
      <c r="K88" s="138"/>
      <c r="L88" s="138"/>
    </row>
    <row r="89" spans="1:12" s="137" customFormat="1" ht="15.5" x14ac:dyDescent="0.35">
      <c r="A89" s="135"/>
      <c r="B89" s="135"/>
      <c r="C89" s="136"/>
      <c r="D89" s="136"/>
      <c r="E89" s="135"/>
      <c r="F89" s="135"/>
      <c r="G89" s="135"/>
      <c r="H89" s="136"/>
      <c r="I89" s="136"/>
      <c r="J89" s="135"/>
      <c r="K89" s="138"/>
      <c r="L89" s="138"/>
    </row>
    <row r="90" spans="1:12" s="137" customFormat="1" ht="15.5" x14ac:dyDescent="0.35">
      <c r="A90" s="135"/>
      <c r="B90" s="135"/>
      <c r="C90" s="136"/>
      <c r="D90" s="136"/>
      <c r="E90" s="135"/>
      <c r="F90" s="135"/>
      <c r="G90" s="135"/>
      <c r="H90" s="136"/>
      <c r="I90" s="136"/>
      <c r="J90" s="135"/>
      <c r="K90" s="138"/>
      <c r="L90" s="138"/>
    </row>
    <row r="91" spans="1:12" s="137" customFormat="1" ht="15.5" x14ac:dyDescent="0.35">
      <c r="A91" s="135"/>
      <c r="B91" s="135"/>
      <c r="C91" s="136"/>
      <c r="D91" s="136"/>
      <c r="E91" s="135"/>
      <c r="F91" s="135"/>
      <c r="G91" s="135"/>
      <c r="H91" s="136"/>
      <c r="I91" s="136"/>
      <c r="J91" s="135"/>
      <c r="K91" s="138"/>
      <c r="L91" s="138"/>
    </row>
    <row r="92" spans="1:12" s="137" customFormat="1" ht="15.5" x14ac:dyDescent="0.35">
      <c r="A92" s="135"/>
      <c r="B92" s="135"/>
      <c r="C92" s="136"/>
      <c r="D92" s="136"/>
      <c r="E92" s="135"/>
      <c r="F92" s="135"/>
      <c r="G92" s="135"/>
      <c r="H92" s="136"/>
      <c r="I92" s="136"/>
      <c r="J92" s="135"/>
      <c r="K92" s="138"/>
      <c r="L92" s="138"/>
    </row>
    <row r="93" spans="1:12" s="137" customFormat="1" ht="15.5" x14ac:dyDescent="0.35">
      <c r="A93" s="135"/>
      <c r="B93" s="135"/>
      <c r="C93" s="136"/>
      <c r="D93" s="136"/>
      <c r="E93" s="135"/>
      <c r="F93" s="135"/>
      <c r="G93" s="135"/>
      <c r="H93" s="136"/>
      <c r="I93" s="136"/>
      <c r="J93" s="135"/>
      <c r="K93" s="138"/>
      <c r="L93" s="138"/>
    </row>
    <row r="94" spans="1:12" s="137" customFormat="1" ht="15.5" x14ac:dyDescent="0.35">
      <c r="A94" s="135"/>
      <c r="B94" s="135"/>
      <c r="C94" s="136"/>
      <c r="D94" s="136"/>
      <c r="E94" s="135"/>
      <c r="F94" s="135"/>
      <c r="G94" s="135"/>
      <c r="H94" s="136"/>
      <c r="I94" s="136"/>
      <c r="J94" s="135"/>
      <c r="K94" s="138"/>
      <c r="L94" s="138"/>
    </row>
    <row r="95" spans="1:12" s="137" customFormat="1" ht="15.5" x14ac:dyDescent="0.35">
      <c r="A95" s="135"/>
      <c r="B95" s="135"/>
      <c r="C95" s="136"/>
      <c r="D95" s="136"/>
      <c r="E95" s="135"/>
      <c r="F95" s="135"/>
      <c r="G95" s="135"/>
      <c r="H95" s="136"/>
      <c r="I95" s="136"/>
      <c r="J95" s="135"/>
      <c r="K95" s="139"/>
      <c r="L95" s="139"/>
    </row>
    <row r="96" spans="1:12" s="137" customFormat="1" ht="15.5" x14ac:dyDescent="0.35">
      <c r="A96" s="135"/>
      <c r="B96" s="135"/>
      <c r="C96" s="136"/>
      <c r="D96" s="136"/>
      <c r="E96" s="135"/>
      <c r="F96" s="135"/>
      <c r="G96" s="135"/>
      <c r="H96" s="136"/>
      <c r="I96" s="136"/>
      <c r="J96" s="135"/>
      <c r="K96" s="140">
        <f>$K$26</f>
        <v>299750.8</v>
      </c>
      <c r="L96" s="139"/>
    </row>
    <row r="97" spans="1:12" s="137" customFormat="1" ht="15.5" x14ac:dyDescent="0.35">
      <c r="A97" s="135"/>
      <c r="B97" s="135"/>
      <c r="C97" s="136"/>
      <c r="D97" s="136"/>
      <c r="E97" s="135"/>
      <c r="F97" s="135"/>
      <c r="G97" s="135"/>
      <c r="H97" s="136"/>
      <c r="I97" s="136"/>
      <c r="J97" s="135"/>
      <c r="K97" s="140">
        <f>$K$47</f>
        <v>299750.8</v>
      </c>
      <c r="L97" s="141"/>
    </row>
    <row r="98" spans="1:12" s="137" customFormat="1" ht="15.5" x14ac:dyDescent="0.35">
      <c r="A98" s="135"/>
      <c r="B98" s="135"/>
      <c r="C98" s="136"/>
      <c r="D98" s="136"/>
      <c r="E98" s="135"/>
      <c r="F98" s="135"/>
      <c r="G98" s="135"/>
      <c r="H98" s="136"/>
      <c r="I98" s="136"/>
      <c r="J98" s="135"/>
      <c r="K98" s="140">
        <f>K96-K97</f>
        <v>0</v>
      </c>
      <c r="L98" s="141">
        <f>K98/K96*100%</f>
        <v>0</v>
      </c>
    </row>
    <row r="99" spans="1:12" s="137" customFormat="1" ht="15.5" x14ac:dyDescent="0.35">
      <c r="A99" s="135"/>
      <c r="B99" s="135"/>
      <c r="C99" s="136"/>
      <c r="D99" s="136"/>
      <c r="E99" s="135"/>
      <c r="F99" s="135"/>
      <c r="G99" s="135"/>
      <c r="H99" s="136"/>
      <c r="I99" s="136"/>
      <c r="J99" s="135"/>
      <c r="K99" s="139"/>
      <c r="L99" s="141">
        <f>K97/K96*100%</f>
        <v>1</v>
      </c>
    </row>
    <row r="100" spans="1:12" s="137" customFormat="1" ht="15.5" x14ac:dyDescent="0.35">
      <c r="A100" s="135"/>
      <c r="B100" s="142"/>
      <c r="C100" s="136"/>
      <c r="D100" s="136"/>
      <c r="E100" s="135"/>
      <c r="F100" s="135"/>
      <c r="G100" s="135"/>
      <c r="H100" s="136"/>
      <c r="I100" s="136"/>
      <c r="J100" s="135"/>
      <c r="K100" s="143"/>
      <c r="L100" s="143"/>
    </row>
    <row r="101" spans="1:12" ht="20.149999999999999" customHeight="1" x14ac:dyDescent="0.35">
      <c r="B101" s="144"/>
      <c r="C101" s="145"/>
      <c r="D101" s="145"/>
      <c r="E101" s="146"/>
      <c r="F101" s="146"/>
    </row>
  </sheetData>
  <mergeCells count="9">
    <mergeCell ref="B28:L28"/>
    <mergeCell ref="B47:C47"/>
    <mergeCell ref="B68:L68"/>
    <mergeCell ref="A1:C1"/>
    <mergeCell ref="I1:K1"/>
    <mergeCell ref="B3:K3"/>
    <mergeCell ref="B5:K5"/>
    <mergeCell ref="B7:K7"/>
    <mergeCell ref="B26:C2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5CA4D-AE4C-41F8-AACA-0B8A9C0F68AD}">
  <dimension ref="A1:L109"/>
  <sheetViews>
    <sheetView workbookViewId="0">
      <selection activeCell="D10" sqref="D10"/>
    </sheetView>
  </sheetViews>
  <sheetFormatPr defaultColWidth="9.1796875" defaultRowHeight="15.5" x14ac:dyDescent="0.35"/>
  <cols>
    <col min="1" max="1" width="6.81640625" style="296" customWidth="1"/>
    <col min="2" max="2" width="41.1796875" style="295" customWidth="1"/>
    <col min="3" max="3" width="30.7265625" style="326" customWidth="1"/>
    <col min="4" max="4" width="7.453125" style="293" customWidth="1"/>
    <col min="5" max="5" width="8.1796875" style="294" customWidth="1"/>
    <col min="6" max="6" width="9" style="295" customWidth="1"/>
    <col min="7" max="7" width="11.453125" style="295" customWidth="1"/>
    <col min="8" max="8" width="7.453125" style="296" customWidth="1"/>
    <col min="9" max="9" width="8" style="296" customWidth="1"/>
    <col min="10" max="10" width="11.26953125" style="295" customWidth="1"/>
    <col min="11" max="11" width="14.54296875" style="295" customWidth="1"/>
    <col min="12" max="12" width="21.81640625" style="295" customWidth="1"/>
    <col min="13" max="16384" width="9.1796875" style="292"/>
  </cols>
  <sheetData>
    <row r="1" spans="1:12" x14ac:dyDescent="0.35">
      <c r="A1" s="292"/>
      <c r="B1" s="292"/>
      <c r="C1" s="292"/>
    </row>
    <row r="2" spans="1:12" x14ac:dyDescent="0.35">
      <c r="A2" s="386" t="s">
        <v>48</v>
      </c>
      <c r="B2" s="386"/>
      <c r="C2" s="386"/>
      <c r="I2" s="387" t="s">
        <v>24</v>
      </c>
      <c r="J2" s="387"/>
      <c r="K2" s="387"/>
      <c r="L2" s="297"/>
    </row>
    <row r="3" spans="1:12" x14ac:dyDescent="0.35">
      <c r="B3" s="298"/>
      <c r="C3" s="299"/>
      <c r="I3" s="300"/>
      <c r="J3" s="300"/>
      <c r="K3" s="300"/>
      <c r="L3" s="297"/>
    </row>
    <row r="4" spans="1:12" x14ac:dyDescent="0.3">
      <c r="B4" s="388" t="s">
        <v>12</v>
      </c>
      <c r="C4" s="388"/>
      <c r="D4" s="388"/>
      <c r="E4" s="388"/>
      <c r="F4" s="388"/>
      <c r="G4" s="388"/>
      <c r="H4" s="388"/>
      <c r="I4" s="388"/>
      <c r="J4" s="388"/>
      <c r="K4" s="388"/>
    </row>
    <row r="5" spans="1:12" x14ac:dyDescent="0.3">
      <c r="B5" s="301"/>
      <c r="C5" s="302"/>
      <c r="D5" s="301"/>
      <c r="E5" s="301"/>
      <c r="F5" s="301"/>
      <c r="G5" s="301"/>
      <c r="H5" s="301"/>
      <c r="I5" s="301"/>
      <c r="J5" s="301"/>
      <c r="K5" s="301"/>
    </row>
    <row r="6" spans="1:12" x14ac:dyDescent="0.35">
      <c r="A6" s="303"/>
      <c r="B6" s="389" t="s">
        <v>122</v>
      </c>
      <c r="C6" s="389"/>
      <c r="D6" s="389"/>
      <c r="E6" s="389"/>
      <c r="F6" s="389"/>
      <c r="G6" s="389"/>
      <c r="H6" s="389"/>
      <c r="I6" s="389"/>
      <c r="J6" s="389"/>
      <c r="K6" s="389"/>
    </row>
    <row r="7" spans="1:12" x14ac:dyDescent="0.35">
      <c r="A7" s="303"/>
      <c r="B7" s="303"/>
      <c r="C7" s="304"/>
      <c r="D7" s="303"/>
      <c r="E7" s="303"/>
      <c r="F7" s="303"/>
      <c r="G7" s="303"/>
      <c r="H7" s="303"/>
      <c r="I7" s="303"/>
      <c r="J7" s="303"/>
      <c r="K7" s="303"/>
    </row>
    <row r="8" spans="1:12" x14ac:dyDescent="0.35">
      <c r="A8" s="303" t="s">
        <v>10</v>
      </c>
      <c r="B8" s="381" t="s">
        <v>25</v>
      </c>
      <c r="C8" s="381"/>
      <c r="D8" s="381"/>
      <c r="E8" s="381"/>
      <c r="F8" s="381"/>
      <c r="G8" s="381"/>
      <c r="H8" s="381"/>
      <c r="I8" s="381"/>
      <c r="J8" s="381"/>
      <c r="K8" s="381"/>
    </row>
    <row r="9" spans="1:12" ht="16" thickBot="1" x14ac:dyDescent="0.4">
      <c r="A9" s="303"/>
      <c r="B9" s="304"/>
      <c r="C9" s="304"/>
      <c r="D9" s="303"/>
      <c r="E9" s="304"/>
      <c r="F9" s="304"/>
      <c r="G9" s="304"/>
      <c r="H9" s="303"/>
      <c r="I9" s="303"/>
      <c r="J9" s="304"/>
      <c r="K9" s="304"/>
    </row>
    <row r="10" spans="1:12" ht="105" x14ac:dyDescent="0.35">
      <c r="A10" s="208" t="s">
        <v>0</v>
      </c>
      <c r="B10" s="209" t="s">
        <v>14</v>
      </c>
      <c r="C10" s="210" t="s">
        <v>16</v>
      </c>
      <c r="D10" s="305" t="s">
        <v>29</v>
      </c>
      <c r="E10" s="306" t="s">
        <v>30</v>
      </c>
      <c r="F10" s="307" t="s">
        <v>31</v>
      </c>
      <c r="G10" s="305" t="s">
        <v>32</v>
      </c>
      <c r="H10" s="305" t="s">
        <v>17</v>
      </c>
      <c r="I10" s="305" t="s">
        <v>15</v>
      </c>
      <c r="J10" s="308" t="s">
        <v>33</v>
      </c>
      <c r="K10" s="308" t="s">
        <v>34</v>
      </c>
      <c r="L10" s="309" t="s">
        <v>5</v>
      </c>
    </row>
    <row r="11" spans="1:12" x14ac:dyDescent="0.35">
      <c r="A11" s="310">
        <v>1</v>
      </c>
      <c r="B11" s="311" t="s">
        <v>2</v>
      </c>
      <c r="C11" s="312"/>
      <c r="D11" s="313"/>
      <c r="E11" s="314"/>
      <c r="F11" s="240"/>
      <c r="G11" s="240"/>
      <c r="H11" s="239"/>
      <c r="I11" s="239"/>
      <c r="J11" s="315"/>
      <c r="K11" s="315"/>
      <c r="L11" s="316"/>
    </row>
    <row r="12" spans="1:12" ht="31" x14ac:dyDescent="0.35">
      <c r="A12" s="317">
        <v>1.1000000000000001</v>
      </c>
      <c r="B12" s="318" t="s">
        <v>88</v>
      </c>
      <c r="C12" s="319" t="s">
        <v>89</v>
      </c>
      <c r="D12" s="320">
        <v>1</v>
      </c>
      <c r="E12" s="239">
        <v>53807</v>
      </c>
      <c r="F12" s="240">
        <v>1000</v>
      </c>
      <c r="G12" s="240"/>
      <c r="H12" s="239">
        <v>1</v>
      </c>
      <c r="I12" s="239">
        <v>10</v>
      </c>
      <c r="J12" s="315">
        <f>G12+F12+(D12*E12)</f>
        <v>54807</v>
      </c>
      <c r="K12" s="315">
        <f t="shared" ref="K12:K24" si="0">J12*I12*H12</f>
        <v>548070</v>
      </c>
      <c r="L12" s="316"/>
    </row>
    <row r="13" spans="1:12" x14ac:dyDescent="0.35">
      <c r="A13" s="321"/>
      <c r="B13" s="318" t="s">
        <v>90</v>
      </c>
      <c r="C13" s="319" t="s">
        <v>83</v>
      </c>
      <c r="D13" s="320">
        <v>1</v>
      </c>
      <c r="E13" s="239">
        <v>53807</v>
      </c>
      <c r="F13" s="240">
        <v>1000</v>
      </c>
      <c r="G13" s="240"/>
      <c r="H13" s="239">
        <v>1</v>
      </c>
      <c r="I13" s="239">
        <v>10</v>
      </c>
      <c r="J13" s="315">
        <f t="shared" ref="J13" si="1">G13+F13+(D13*E13)</f>
        <v>54807</v>
      </c>
      <c r="K13" s="315">
        <f t="shared" si="0"/>
        <v>548070</v>
      </c>
      <c r="L13" s="316"/>
    </row>
    <row r="14" spans="1:12" ht="31" x14ac:dyDescent="0.35">
      <c r="A14" s="321">
        <v>1.2</v>
      </c>
      <c r="B14" s="318" t="s">
        <v>91</v>
      </c>
      <c r="C14" s="319" t="s">
        <v>37</v>
      </c>
      <c r="D14" s="320">
        <v>4</v>
      </c>
      <c r="E14" s="239">
        <v>53807</v>
      </c>
      <c r="F14" s="240">
        <v>5000</v>
      </c>
      <c r="G14" s="240"/>
      <c r="H14" s="239">
        <v>1</v>
      </c>
      <c r="I14" s="239">
        <v>10</v>
      </c>
      <c r="J14" s="315">
        <f>G14+F14+(D14*E14)</f>
        <v>220228</v>
      </c>
      <c r="K14" s="315">
        <f t="shared" si="0"/>
        <v>2202280</v>
      </c>
      <c r="L14" s="316"/>
    </row>
    <row r="15" spans="1:12" ht="31" x14ac:dyDescent="0.35">
      <c r="A15" s="317">
        <v>1.3</v>
      </c>
      <c r="B15" s="318" t="s">
        <v>92</v>
      </c>
      <c r="C15" s="319" t="s">
        <v>93</v>
      </c>
      <c r="D15" s="320">
        <v>6</v>
      </c>
      <c r="E15" s="239">
        <v>53807</v>
      </c>
      <c r="F15" s="240">
        <v>10000</v>
      </c>
      <c r="G15" s="240"/>
      <c r="H15" s="239">
        <v>1</v>
      </c>
      <c r="I15" s="239">
        <v>10</v>
      </c>
      <c r="J15" s="315">
        <f>G15+F15+(D15*E15)</f>
        <v>332842</v>
      </c>
      <c r="K15" s="315">
        <f t="shared" si="0"/>
        <v>3328420</v>
      </c>
      <c r="L15" s="316"/>
    </row>
    <row r="16" spans="1:12" ht="46.5" x14ac:dyDescent="0.35">
      <c r="A16" s="321">
        <v>1.4</v>
      </c>
      <c r="B16" s="318" t="s">
        <v>94</v>
      </c>
      <c r="C16" s="319" t="s">
        <v>95</v>
      </c>
      <c r="D16" s="320">
        <v>3</v>
      </c>
      <c r="E16" s="239">
        <v>53807</v>
      </c>
      <c r="F16" s="240">
        <v>5000</v>
      </c>
      <c r="G16" s="240"/>
      <c r="H16" s="239">
        <v>1</v>
      </c>
      <c r="I16" s="239">
        <v>10</v>
      </c>
      <c r="J16" s="315">
        <f>G16+F16+(D16*E16)</f>
        <v>166421</v>
      </c>
      <c r="K16" s="315">
        <f>J16*I16*H16</f>
        <v>1664210</v>
      </c>
      <c r="L16" s="316"/>
    </row>
    <row r="17" spans="1:12" ht="31" x14ac:dyDescent="0.35">
      <c r="A17" s="321"/>
      <c r="B17" s="318" t="s">
        <v>96</v>
      </c>
      <c r="C17" s="319" t="s">
        <v>97</v>
      </c>
      <c r="D17" s="320">
        <v>21</v>
      </c>
      <c r="E17" s="239">
        <v>53807</v>
      </c>
      <c r="F17" s="240">
        <v>5000</v>
      </c>
      <c r="G17" s="240"/>
      <c r="H17" s="239">
        <v>1</v>
      </c>
      <c r="I17" s="239">
        <v>10</v>
      </c>
      <c r="J17" s="315">
        <f>G17+F17+(D17*E17)</f>
        <v>1134947</v>
      </c>
      <c r="K17" s="315">
        <f>J17*I17*H17</f>
        <v>11349470</v>
      </c>
      <c r="L17" s="316"/>
    </row>
    <row r="18" spans="1:12" ht="93" x14ac:dyDescent="0.35">
      <c r="A18" s="321"/>
      <c r="B18" s="318" t="s">
        <v>98</v>
      </c>
      <c r="C18" s="319" t="s">
        <v>97</v>
      </c>
      <c r="D18" s="320">
        <v>24</v>
      </c>
      <c r="E18" s="239">
        <v>53807</v>
      </c>
      <c r="F18" s="240">
        <v>5000</v>
      </c>
      <c r="G18" s="240"/>
      <c r="H18" s="239">
        <v>1</v>
      </c>
      <c r="I18" s="239">
        <v>10</v>
      </c>
      <c r="J18" s="315">
        <f t="shared" ref="J18:J19" si="2">G18+F18+(D18*E18)</f>
        <v>1296368</v>
      </c>
      <c r="K18" s="315">
        <f t="shared" ref="K18:K19" si="3">J18*I18*H18</f>
        <v>12963680</v>
      </c>
      <c r="L18" s="316"/>
    </row>
    <row r="19" spans="1:12" ht="46.5" x14ac:dyDescent="0.35">
      <c r="A19" s="321"/>
      <c r="B19" s="318" t="s">
        <v>99</v>
      </c>
      <c r="C19" s="319" t="s">
        <v>97</v>
      </c>
      <c r="D19" s="320">
        <v>4</v>
      </c>
      <c r="E19" s="239">
        <v>53807</v>
      </c>
      <c r="F19" s="240">
        <v>5000</v>
      </c>
      <c r="G19" s="240"/>
      <c r="H19" s="239">
        <v>1</v>
      </c>
      <c r="I19" s="239">
        <v>10</v>
      </c>
      <c r="J19" s="315">
        <f t="shared" si="2"/>
        <v>220228</v>
      </c>
      <c r="K19" s="315">
        <f t="shared" si="3"/>
        <v>2202280</v>
      </c>
      <c r="L19" s="316"/>
    </row>
    <row r="20" spans="1:12" ht="62" x14ac:dyDescent="0.35">
      <c r="A20" s="317">
        <v>1.5</v>
      </c>
      <c r="B20" s="318" t="s">
        <v>100</v>
      </c>
      <c r="C20" s="319" t="s">
        <v>101</v>
      </c>
      <c r="D20" s="320">
        <v>1</v>
      </c>
      <c r="E20" s="239">
        <v>53807</v>
      </c>
      <c r="F20" s="240">
        <v>2000</v>
      </c>
      <c r="G20" s="240"/>
      <c r="H20" s="239">
        <v>1</v>
      </c>
      <c r="I20" s="239">
        <v>10</v>
      </c>
      <c r="J20" s="315">
        <f>G20+F20+(D20*E20)</f>
        <v>55807</v>
      </c>
      <c r="K20" s="315">
        <f t="shared" si="0"/>
        <v>558070</v>
      </c>
      <c r="L20" s="322"/>
    </row>
    <row r="21" spans="1:12" ht="46.5" x14ac:dyDescent="0.35">
      <c r="A21" s="321">
        <v>1.6</v>
      </c>
      <c r="B21" s="318" t="s">
        <v>102</v>
      </c>
      <c r="C21" s="319" t="s">
        <v>97</v>
      </c>
      <c r="D21" s="320">
        <v>1</v>
      </c>
      <c r="E21" s="239">
        <v>53807</v>
      </c>
      <c r="F21" s="240">
        <v>2000</v>
      </c>
      <c r="G21" s="240"/>
      <c r="H21" s="239">
        <v>1</v>
      </c>
      <c r="I21" s="239">
        <v>10</v>
      </c>
      <c r="J21" s="315">
        <f t="shared" ref="J21:J28" si="4">G21+F21+(D21*E21)</f>
        <v>55807</v>
      </c>
      <c r="K21" s="315">
        <f t="shared" si="0"/>
        <v>558070</v>
      </c>
      <c r="L21" s="316"/>
    </row>
    <row r="22" spans="1:12" ht="35.25" customHeight="1" x14ac:dyDescent="0.35">
      <c r="A22" s="382">
        <v>1.7</v>
      </c>
      <c r="B22" s="384" t="s">
        <v>103</v>
      </c>
      <c r="C22" s="319" t="s">
        <v>58</v>
      </c>
      <c r="D22" s="320">
        <v>1</v>
      </c>
      <c r="E22" s="239">
        <v>53807</v>
      </c>
      <c r="F22" s="240">
        <v>5000</v>
      </c>
      <c r="G22" s="240"/>
      <c r="H22" s="239">
        <v>1</v>
      </c>
      <c r="I22" s="239">
        <v>5</v>
      </c>
      <c r="J22" s="315">
        <f>G22+F22+(D22*E22)</f>
        <v>58807</v>
      </c>
      <c r="K22" s="315">
        <f t="shared" si="0"/>
        <v>294035</v>
      </c>
      <c r="L22" s="316"/>
    </row>
    <row r="23" spans="1:12" ht="31" x14ac:dyDescent="0.35">
      <c r="A23" s="383"/>
      <c r="B23" s="385"/>
      <c r="C23" s="319" t="s">
        <v>59</v>
      </c>
      <c r="D23" s="320">
        <v>1</v>
      </c>
      <c r="E23" s="239">
        <v>53807</v>
      </c>
      <c r="F23" s="240">
        <v>2000</v>
      </c>
      <c r="G23" s="240"/>
      <c r="H23" s="239">
        <v>1</v>
      </c>
      <c r="I23" s="239">
        <v>5</v>
      </c>
      <c r="J23" s="315">
        <f>G23+F23+(D23*E23)</f>
        <v>55807</v>
      </c>
      <c r="K23" s="315">
        <f t="shared" si="0"/>
        <v>279035</v>
      </c>
      <c r="L23" s="316"/>
    </row>
    <row r="24" spans="1:12" x14ac:dyDescent="0.35">
      <c r="A24" s="310">
        <v>2</v>
      </c>
      <c r="B24" s="311" t="s">
        <v>7</v>
      </c>
      <c r="C24" s="312" t="s">
        <v>8</v>
      </c>
      <c r="D24" s="231">
        <v>2</v>
      </c>
      <c r="E24" s="239">
        <v>53807</v>
      </c>
      <c r="F24" s="240">
        <v>30000</v>
      </c>
      <c r="G24" s="240"/>
      <c r="H24" s="239">
        <v>1</v>
      </c>
      <c r="I24" s="239">
        <v>2</v>
      </c>
      <c r="J24" s="315">
        <f t="shared" si="4"/>
        <v>137614</v>
      </c>
      <c r="K24" s="315">
        <f t="shared" si="0"/>
        <v>275228</v>
      </c>
      <c r="L24" s="316"/>
    </row>
    <row r="25" spans="1:12" x14ac:dyDescent="0.35">
      <c r="A25" s="323"/>
      <c r="B25" s="324"/>
      <c r="C25" s="312" t="s">
        <v>22</v>
      </c>
      <c r="D25" s="231">
        <v>1</v>
      </c>
      <c r="E25" s="239">
        <v>53807</v>
      </c>
      <c r="F25" s="240">
        <v>20000</v>
      </c>
      <c r="H25" s="239">
        <v>1</v>
      </c>
      <c r="I25" s="239">
        <v>8</v>
      </c>
      <c r="J25" s="315">
        <f t="shared" si="4"/>
        <v>73807</v>
      </c>
      <c r="K25" s="315">
        <f>J25*I25*H25</f>
        <v>590456</v>
      </c>
      <c r="L25" s="316"/>
    </row>
    <row r="26" spans="1:12" x14ac:dyDescent="0.35">
      <c r="A26" s="323"/>
      <c r="B26" s="324"/>
      <c r="C26" s="312" t="s">
        <v>28</v>
      </c>
      <c r="D26" s="231">
        <v>0</v>
      </c>
      <c r="E26" s="239">
        <v>53807</v>
      </c>
      <c r="F26" s="240"/>
      <c r="G26" s="240"/>
      <c r="H26" s="239">
        <v>1</v>
      </c>
      <c r="I26" s="239">
        <v>0</v>
      </c>
      <c r="J26" s="315">
        <f t="shared" si="4"/>
        <v>0</v>
      </c>
      <c r="K26" s="315">
        <f>J26*I26*H26</f>
        <v>0</v>
      </c>
      <c r="L26" s="316"/>
    </row>
    <row r="27" spans="1:12" x14ac:dyDescent="0.35">
      <c r="A27" s="310">
        <v>3</v>
      </c>
      <c r="B27" s="311" t="s">
        <v>18</v>
      </c>
      <c r="C27" s="312"/>
      <c r="D27" s="231"/>
      <c r="E27" s="314"/>
      <c r="F27" s="240"/>
      <c r="G27" s="240"/>
      <c r="H27" s="239"/>
      <c r="I27" s="239"/>
      <c r="J27" s="315">
        <f t="shared" si="4"/>
        <v>0</v>
      </c>
      <c r="K27" s="315"/>
      <c r="L27" s="316"/>
    </row>
    <row r="28" spans="1:12" x14ac:dyDescent="0.35">
      <c r="A28" s="244" t="s">
        <v>20</v>
      </c>
      <c r="B28" s="325" t="s">
        <v>3</v>
      </c>
      <c r="C28" s="319" t="s">
        <v>104</v>
      </c>
      <c r="D28" s="320">
        <v>1</v>
      </c>
      <c r="E28" s="239">
        <v>53807</v>
      </c>
      <c r="F28" s="240"/>
      <c r="G28" s="240">
        <v>6000000</v>
      </c>
      <c r="H28" s="239">
        <v>1</v>
      </c>
      <c r="I28" s="239">
        <v>10</v>
      </c>
      <c r="J28" s="315">
        <f t="shared" si="4"/>
        <v>6053807</v>
      </c>
      <c r="K28" s="315">
        <f>J28*I28*H28</f>
        <v>60538070</v>
      </c>
      <c r="L28" s="316"/>
    </row>
    <row r="29" spans="1:12" x14ac:dyDescent="0.35">
      <c r="A29" s="317" t="s">
        <v>19</v>
      </c>
      <c r="B29" s="324" t="s">
        <v>4</v>
      </c>
      <c r="D29" s="231"/>
      <c r="E29" s="314"/>
      <c r="F29" s="240"/>
      <c r="G29" s="240"/>
      <c r="H29" s="239"/>
      <c r="I29" s="239"/>
      <c r="J29" s="315"/>
      <c r="K29" s="315"/>
      <c r="L29" s="316"/>
    </row>
    <row r="30" spans="1:12" ht="30.5" x14ac:dyDescent="0.35">
      <c r="A30" s="323">
        <v>4</v>
      </c>
      <c r="B30" s="324" t="s">
        <v>35</v>
      </c>
      <c r="C30" s="312" t="s">
        <v>38</v>
      </c>
      <c r="D30" s="231">
        <v>8</v>
      </c>
      <c r="E30" s="239">
        <v>53807</v>
      </c>
      <c r="F30" s="240"/>
      <c r="G30" s="240"/>
      <c r="H30" s="239">
        <v>1</v>
      </c>
      <c r="I30" s="239">
        <v>10</v>
      </c>
      <c r="J30" s="315">
        <f>G30+F30+(D30*E30)</f>
        <v>430456</v>
      </c>
      <c r="K30" s="315">
        <f>J30*I30*H30</f>
        <v>4304560</v>
      </c>
      <c r="L30" s="316"/>
    </row>
    <row r="31" spans="1:12" x14ac:dyDescent="0.35">
      <c r="A31" s="323">
        <v>5</v>
      </c>
      <c r="B31" s="324" t="s">
        <v>36</v>
      </c>
      <c r="C31" s="312"/>
      <c r="D31" s="231"/>
      <c r="E31" s="314"/>
      <c r="F31" s="240"/>
      <c r="G31" s="240"/>
      <c r="H31" s="239"/>
      <c r="I31" s="239"/>
      <c r="J31" s="315"/>
      <c r="K31" s="315"/>
      <c r="L31" s="316"/>
    </row>
    <row r="32" spans="1:12" x14ac:dyDescent="0.35">
      <c r="A32" s="323">
        <v>6</v>
      </c>
      <c r="B32" s="311" t="s">
        <v>9</v>
      </c>
      <c r="C32" s="312" t="s">
        <v>8</v>
      </c>
      <c r="D32" s="231">
        <v>1</v>
      </c>
      <c r="E32" s="239">
        <v>53807</v>
      </c>
      <c r="F32" s="240">
        <v>30000</v>
      </c>
      <c r="G32" s="240"/>
      <c r="H32" s="239">
        <v>1</v>
      </c>
      <c r="I32" s="239">
        <v>2</v>
      </c>
      <c r="J32" s="315">
        <f>G32+F32+(D32*E32)</f>
        <v>83807</v>
      </c>
      <c r="K32" s="315">
        <f>J32*I32*H32</f>
        <v>167614</v>
      </c>
      <c r="L32" s="316"/>
    </row>
    <row r="33" spans="1:12" x14ac:dyDescent="0.35">
      <c r="A33" s="242"/>
      <c r="B33" s="324"/>
      <c r="C33" s="312" t="s">
        <v>23</v>
      </c>
      <c r="D33" s="231">
        <v>1</v>
      </c>
      <c r="E33" s="239">
        <v>53807</v>
      </c>
      <c r="F33" s="240">
        <v>20000</v>
      </c>
      <c r="G33" s="240"/>
      <c r="H33" s="239">
        <v>1</v>
      </c>
      <c r="I33" s="239">
        <v>8</v>
      </c>
      <c r="J33" s="315">
        <f>G33+F33+(D33*E33)</f>
        <v>73807</v>
      </c>
      <c r="K33" s="315">
        <f>J33*I33*H33</f>
        <v>590456</v>
      </c>
      <c r="L33" s="316"/>
    </row>
    <row r="34" spans="1:12" x14ac:dyDescent="0.35">
      <c r="A34" s="242"/>
      <c r="B34" s="324"/>
      <c r="C34" s="312" t="s">
        <v>28</v>
      </c>
      <c r="D34" s="231">
        <v>0</v>
      </c>
      <c r="E34" s="239">
        <v>53807</v>
      </c>
      <c r="F34" s="240"/>
      <c r="G34" s="240"/>
      <c r="H34" s="239">
        <v>1</v>
      </c>
      <c r="I34" s="239">
        <v>0</v>
      </c>
      <c r="J34" s="315">
        <f>G34+F34+(D34*E34)</f>
        <v>0</v>
      </c>
      <c r="K34" s="315">
        <f>J34*I34*H34</f>
        <v>0</v>
      </c>
      <c r="L34" s="316"/>
    </row>
    <row r="35" spans="1:12" x14ac:dyDescent="0.35">
      <c r="A35" s="317"/>
      <c r="B35" s="324"/>
      <c r="C35" s="312" t="s">
        <v>6</v>
      </c>
      <c r="D35" s="231"/>
      <c r="E35" s="314"/>
      <c r="F35" s="240"/>
      <c r="G35" s="240"/>
      <c r="H35" s="239"/>
      <c r="I35" s="239"/>
      <c r="J35" s="315"/>
      <c r="K35" s="315"/>
      <c r="L35" s="316"/>
    </row>
    <row r="36" spans="1:12" ht="16" thickBot="1" x14ac:dyDescent="0.4">
      <c r="A36" s="327"/>
      <c r="B36" s="379" t="s">
        <v>1</v>
      </c>
      <c r="C36" s="380"/>
      <c r="D36" s="328"/>
      <c r="E36" s="329"/>
      <c r="F36" s="329">
        <f>SUM(F12:F35)</f>
        <v>148000</v>
      </c>
      <c r="G36" s="329">
        <f>SUM(G11:G30)</f>
        <v>6000000</v>
      </c>
      <c r="H36" s="330"/>
      <c r="I36" s="331"/>
      <c r="J36" s="332">
        <f>SUM(J11:J35)</f>
        <v>10560174</v>
      </c>
      <c r="K36" s="332">
        <f>SUM(K11:K35)</f>
        <v>102962074</v>
      </c>
      <c r="L36" s="333"/>
    </row>
    <row r="37" spans="1:12" x14ac:dyDescent="0.35">
      <c r="A37" s="334"/>
      <c r="B37" s="335"/>
      <c r="C37" s="336"/>
      <c r="D37" s="337"/>
      <c r="E37" s="338"/>
      <c r="F37" s="338"/>
      <c r="G37" s="338"/>
      <c r="H37" s="339"/>
      <c r="I37" s="340"/>
      <c r="J37" s="338"/>
      <c r="K37" s="338"/>
      <c r="L37" s="338"/>
    </row>
    <row r="38" spans="1:12" x14ac:dyDescent="0.35">
      <c r="A38" s="303" t="s">
        <v>11</v>
      </c>
      <c r="B38" s="381" t="s">
        <v>26</v>
      </c>
      <c r="C38" s="381"/>
      <c r="D38" s="381"/>
      <c r="E38" s="381"/>
      <c r="F38" s="381"/>
      <c r="G38" s="381"/>
      <c r="H38" s="381"/>
      <c r="I38" s="381"/>
      <c r="J38" s="381"/>
      <c r="K38" s="381"/>
      <c r="L38" s="381"/>
    </row>
    <row r="39" spans="1:12" ht="16" thickBot="1" x14ac:dyDescent="0.4"/>
    <row r="40" spans="1:12" ht="105" x14ac:dyDescent="0.35">
      <c r="A40" s="208" t="s">
        <v>0</v>
      </c>
      <c r="B40" s="209" t="s">
        <v>14</v>
      </c>
      <c r="C40" s="210" t="s">
        <v>16</v>
      </c>
      <c r="D40" s="305" t="s">
        <v>29</v>
      </c>
      <c r="E40" s="306" t="s">
        <v>30</v>
      </c>
      <c r="F40" s="307" t="s">
        <v>31</v>
      </c>
      <c r="G40" s="305" t="s">
        <v>32</v>
      </c>
      <c r="H40" s="305" t="s">
        <v>17</v>
      </c>
      <c r="I40" s="305" t="s">
        <v>15</v>
      </c>
      <c r="J40" s="305" t="s">
        <v>33</v>
      </c>
      <c r="K40" s="305" t="s">
        <v>34</v>
      </c>
      <c r="L40" s="309" t="s">
        <v>5</v>
      </c>
    </row>
    <row r="41" spans="1:12" x14ac:dyDescent="0.35">
      <c r="A41" s="310">
        <v>1</v>
      </c>
      <c r="B41" s="311" t="s">
        <v>2</v>
      </c>
      <c r="C41" s="312"/>
      <c r="D41" s="313"/>
      <c r="E41" s="314"/>
      <c r="F41" s="240"/>
      <c r="G41" s="240"/>
      <c r="H41" s="239"/>
      <c r="I41" s="239"/>
      <c r="J41" s="240"/>
      <c r="K41" s="240"/>
      <c r="L41" s="316"/>
    </row>
    <row r="42" spans="1:12" ht="31" x14ac:dyDescent="0.35">
      <c r="A42" s="317">
        <v>1.1000000000000001</v>
      </c>
      <c r="B42" s="318" t="s">
        <v>88</v>
      </c>
      <c r="C42" s="319" t="s">
        <v>89</v>
      </c>
      <c r="D42" s="320">
        <v>1</v>
      </c>
      <c r="E42" s="239">
        <v>53807</v>
      </c>
      <c r="F42" s="240">
        <v>1000</v>
      </c>
      <c r="G42" s="240"/>
      <c r="H42" s="239">
        <v>1</v>
      </c>
      <c r="I42" s="239">
        <v>10</v>
      </c>
      <c r="J42" s="315">
        <f t="shared" ref="J42:J56" si="5">G42+F42+(D42*E42)</f>
        <v>54807</v>
      </c>
      <c r="K42" s="315">
        <f t="shared" ref="K42:K53" si="6">J42*I42*H42</f>
        <v>548070</v>
      </c>
      <c r="L42" s="316"/>
    </row>
    <row r="43" spans="1:12" x14ac:dyDescent="0.35">
      <c r="A43" s="321"/>
      <c r="B43" s="318" t="s">
        <v>90</v>
      </c>
      <c r="C43" s="319" t="s">
        <v>83</v>
      </c>
      <c r="D43" s="320">
        <v>1</v>
      </c>
      <c r="E43" s="239">
        <v>53807</v>
      </c>
      <c r="F43" s="240">
        <v>1000</v>
      </c>
      <c r="G43" s="240"/>
      <c r="H43" s="239">
        <v>0</v>
      </c>
      <c r="I43" s="239">
        <v>10</v>
      </c>
      <c r="J43" s="315">
        <f t="shared" si="5"/>
        <v>54807</v>
      </c>
      <c r="K43" s="315">
        <f t="shared" si="6"/>
        <v>0</v>
      </c>
      <c r="L43" s="316"/>
    </row>
    <row r="44" spans="1:12" ht="31" x14ac:dyDescent="0.35">
      <c r="A44" s="321">
        <v>1.2</v>
      </c>
      <c r="B44" s="318" t="s">
        <v>91</v>
      </c>
      <c r="C44" s="319" t="s">
        <v>37</v>
      </c>
      <c r="D44" s="320">
        <v>2</v>
      </c>
      <c r="E44" s="239">
        <v>53807</v>
      </c>
      <c r="F44" s="240">
        <v>5000</v>
      </c>
      <c r="G44" s="240"/>
      <c r="H44" s="239">
        <v>1</v>
      </c>
      <c r="I44" s="239">
        <v>10</v>
      </c>
      <c r="J44" s="315">
        <f t="shared" si="5"/>
        <v>112614</v>
      </c>
      <c r="K44" s="315">
        <f t="shared" si="6"/>
        <v>1126140</v>
      </c>
      <c r="L44" s="316"/>
    </row>
    <row r="45" spans="1:12" ht="31" x14ac:dyDescent="0.35">
      <c r="A45" s="317">
        <v>1.3</v>
      </c>
      <c r="B45" s="318" t="s">
        <v>92</v>
      </c>
      <c r="C45" s="319" t="s">
        <v>93</v>
      </c>
      <c r="D45" s="320">
        <v>6</v>
      </c>
      <c r="E45" s="239">
        <v>53807</v>
      </c>
      <c r="F45" s="240">
        <v>10000</v>
      </c>
      <c r="G45" s="240"/>
      <c r="H45" s="239">
        <v>0</v>
      </c>
      <c r="I45" s="239">
        <v>10</v>
      </c>
      <c r="J45" s="315">
        <f t="shared" si="5"/>
        <v>332842</v>
      </c>
      <c r="K45" s="315">
        <f t="shared" si="6"/>
        <v>0</v>
      </c>
      <c r="L45" s="316"/>
    </row>
    <row r="46" spans="1:12" ht="46.5" x14ac:dyDescent="0.35">
      <c r="A46" s="321">
        <v>1.4</v>
      </c>
      <c r="B46" s="318" t="s">
        <v>94</v>
      </c>
      <c r="C46" s="319" t="s">
        <v>95</v>
      </c>
      <c r="D46" s="320">
        <v>1</v>
      </c>
      <c r="E46" s="239">
        <v>53807</v>
      </c>
      <c r="F46" s="240">
        <v>5000</v>
      </c>
      <c r="G46" s="240"/>
      <c r="H46" s="239">
        <v>0</v>
      </c>
      <c r="I46" s="239">
        <v>10</v>
      </c>
      <c r="J46" s="315">
        <f t="shared" si="5"/>
        <v>58807</v>
      </c>
      <c r="K46" s="315">
        <f t="shared" si="6"/>
        <v>0</v>
      </c>
      <c r="L46" s="316"/>
    </row>
    <row r="47" spans="1:12" ht="31" x14ac:dyDescent="0.35">
      <c r="A47" s="321"/>
      <c r="B47" s="318" t="s">
        <v>96</v>
      </c>
      <c r="C47" s="319" t="s">
        <v>97</v>
      </c>
      <c r="D47" s="320">
        <v>21</v>
      </c>
      <c r="E47" s="239">
        <v>53807</v>
      </c>
      <c r="F47" s="240">
        <v>5000</v>
      </c>
      <c r="G47" s="240"/>
      <c r="H47" s="239">
        <v>0</v>
      </c>
      <c r="I47" s="239">
        <v>10</v>
      </c>
      <c r="J47" s="315">
        <f>G47+F47+(D47*E47)</f>
        <v>1134947</v>
      </c>
      <c r="K47" s="315">
        <f>J47*I47*H47</f>
        <v>0</v>
      </c>
      <c r="L47" s="316"/>
    </row>
    <row r="48" spans="1:12" ht="93" x14ac:dyDescent="0.35">
      <c r="A48" s="321"/>
      <c r="B48" s="318" t="s">
        <v>98</v>
      </c>
      <c r="C48" s="319" t="s">
        <v>97</v>
      </c>
      <c r="D48" s="320">
        <v>24</v>
      </c>
      <c r="E48" s="239">
        <v>53807</v>
      </c>
      <c r="F48" s="240">
        <v>5000</v>
      </c>
      <c r="G48" s="240"/>
      <c r="H48" s="239">
        <v>0</v>
      </c>
      <c r="I48" s="239">
        <v>10</v>
      </c>
      <c r="J48" s="315">
        <f t="shared" ref="J48:J49" si="7">G48+F48+(D48*E48)</f>
        <v>1296368</v>
      </c>
      <c r="K48" s="315">
        <f t="shared" ref="K48:K49" si="8">J48*I48*H48</f>
        <v>0</v>
      </c>
      <c r="L48" s="316"/>
    </row>
    <row r="49" spans="1:12" ht="46.5" x14ac:dyDescent="0.35">
      <c r="A49" s="321"/>
      <c r="B49" s="318" t="s">
        <v>99</v>
      </c>
      <c r="C49" s="319" t="s">
        <v>97</v>
      </c>
      <c r="D49" s="320">
        <v>4</v>
      </c>
      <c r="E49" s="239">
        <v>53807</v>
      </c>
      <c r="F49" s="240">
        <v>5000</v>
      </c>
      <c r="G49" s="240"/>
      <c r="H49" s="239">
        <v>0</v>
      </c>
      <c r="I49" s="239">
        <v>10</v>
      </c>
      <c r="J49" s="315">
        <f t="shared" si="7"/>
        <v>220228</v>
      </c>
      <c r="K49" s="315">
        <f t="shared" si="8"/>
        <v>0</v>
      </c>
      <c r="L49" s="316"/>
    </row>
    <row r="50" spans="1:12" ht="62" x14ac:dyDescent="0.35">
      <c r="A50" s="317">
        <v>1.5</v>
      </c>
      <c r="B50" s="318" t="s">
        <v>100</v>
      </c>
      <c r="C50" s="319" t="s">
        <v>101</v>
      </c>
      <c r="D50" s="320">
        <v>1</v>
      </c>
      <c r="E50" s="239">
        <v>53807</v>
      </c>
      <c r="F50" s="240">
        <v>2000</v>
      </c>
      <c r="G50" s="240"/>
      <c r="H50" s="239">
        <v>1</v>
      </c>
      <c r="I50" s="239">
        <v>5</v>
      </c>
      <c r="J50" s="315">
        <f t="shared" si="5"/>
        <v>55807</v>
      </c>
      <c r="K50" s="315">
        <f t="shared" si="6"/>
        <v>279035</v>
      </c>
      <c r="L50" s="341"/>
    </row>
    <row r="51" spans="1:12" ht="46.5" x14ac:dyDescent="0.35">
      <c r="A51" s="321">
        <v>1.6</v>
      </c>
      <c r="B51" s="318" t="s">
        <v>102</v>
      </c>
      <c r="C51" s="319" t="s">
        <v>97</v>
      </c>
      <c r="D51" s="320">
        <v>1</v>
      </c>
      <c r="E51" s="239">
        <v>53807</v>
      </c>
      <c r="F51" s="240">
        <v>2000</v>
      </c>
      <c r="G51" s="240"/>
      <c r="H51" s="239">
        <v>1</v>
      </c>
      <c r="I51" s="239">
        <v>5</v>
      </c>
      <c r="J51" s="315">
        <f t="shared" si="5"/>
        <v>55807</v>
      </c>
      <c r="K51" s="315">
        <f t="shared" si="6"/>
        <v>279035</v>
      </c>
      <c r="L51" s="316"/>
    </row>
    <row r="52" spans="1:12" ht="39.75" customHeight="1" x14ac:dyDescent="0.35">
      <c r="A52" s="382">
        <v>1.7</v>
      </c>
      <c r="B52" s="384" t="s">
        <v>103</v>
      </c>
      <c r="C52" s="319" t="s">
        <v>58</v>
      </c>
      <c r="D52" s="320">
        <v>1</v>
      </c>
      <c r="E52" s="239">
        <v>53807</v>
      </c>
      <c r="F52" s="240">
        <v>5000</v>
      </c>
      <c r="G52" s="240"/>
      <c r="H52" s="239">
        <v>0</v>
      </c>
      <c r="I52" s="239">
        <v>5</v>
      </c>
      <c r="J52" s="315">
        <f t="shared" si="5"/>
        <v>58807</v>
      </c>
      <c r="K52" s="315">
        <f t="shared" si="6"/>
        <v>0</v>
      </c>
      <c r="L52" s="316"/>
    </row>
    <row r="53" spans="1:12" ht="31" x14ac:dyDescent="0.35">
      <c r="A53" s="383"/>
      <c r="B53" s="385"/>
      <c r="C53" s="319" t="s">
        <v>59</v>
      </c>
      <c r="D53" s="320">
        <v>1</v>
      </c>
      <c r="E53" s="239">
        <v>53807</v>
      </c>
      <c r="F53" s="240">
        <v>2000</v>
      </c>
      <c r="G53" s="240"/>
      <c r="H53" s="239">
        <v>0</v>
      </c>
      <c r="I53" s="239">
        <v>5</v>
      </c>
      <c r="J53" s="315">
        <f t="shared" si="5"/>
        <v>55807</v>
      </c>
      <c r="K53" s="315">
        <f t="shared" si="6"/>
        <v>0</v>
      </c>
      <c r="L53" s="316"/>
    </row>
    <row r="54" spans="1:12" x14ac:dyDescent="0.35">
      <c r="A54" s="310">
        <v>2</v>
      </c>
      <c r="B54" s="311" t="s">
        <v>7</v>
      </c>
      <c r="C54" s="312" t="s">
        <v>8</v>
      </c>
      <c r="D54" s="231">
        <v>1</v>
      </c>
      <c r="E54" s="239">
        <v>53807</v>
      </c>
      <c r="F54" s="240">
        <v>30000</v>
      </c>
      <c r="G54" s="240"/>
      <c r="H54" s="239">
        <v>1</v>
      </c>
      <c r="I54" s="239">
        <v>2</v>
      </c>
      <c r="J54" s="315">
        <f t="shared" si="5"/>
        <v>83807</v>
      </c>
      <c r="K54" s="315">
        <f>J54*I54*H54</f>
        <v>167614</v>
      </c>
      <c r="L54" s="316"/>
    </row>
    <row r="55" spans="1:12" x14ac:dyDescent="0.35">
      <c r="A55" s="323"/>
      <c r="B55" s="324"/>
      <c r="C55" s="312" t="s">
        <v>22</v>
      </c>
      <c r="D55" s="231">
        <v>1</v>
      </c>
      <c r="E55" s="239">
        <v>53807</v>
      </c>
      <c r="F55" s="240">
        <v>20000</v>
      </c>
      <c r="H55" s="239">
        <v>1</v>
      </c>
      <c r="I55" s="239">
        <v>8</v>
      </c>
      <c r="J55" s="315">
        <f t="shared" si="5"/>
        <v>73807</v>
      </c>
      <c r="K55" s="315">
        <f>J55*I55*H55</f>
        <v>590456</v>
      </c>
      <c r="L55" s="316"/>
    </row>
    <row r="56" spans="1:12" x14ac:dyDescent="0.35">
      <c r="A56" s="323"/>
      <c r="B56" s="324"/>
      <c r="C56" s="312" t="s">
        <v>28</v>
      </c>
      <c r="D56" s="231"/>
      <c r="E56" s="239">
        <v>53807</v>
      </c>
      <c r="F56" s="240"/>
      <c r="G56" s="240"/>
      <c r="H56" s="239"/>
      <c r="I56" s="239">
        <v>0</v>
      </c>
      <c r="J56" s="315">
        <f t="shared" si="5"/>
        <v>0</v>
      </c>
      <c r="K56" s="315">
        <f>J56*I56*H56</f>
        <v>0</v>
      </c>
      <c r="L56" s="316"/>
    </row>
    <row r="57" spans="1:12" x14ac:dyDescent="0.35">
      <c r="A57" s="310">
        <v>3</v>
      </c>
      <c r="B57" s="311" t="s">
        <v>18</v>
      </c>
      <c r="C57" s="312"/>
      <c r="D57" s="231"/>
      <c r="E57" s="314"/>
      <c r="F57" s="240"/>
      <c r="G57" s="240"/>
      <c r="H57" s="239"/>
      <c r="I57" s="239"/>
      <c r="J57" s="315"/>
      <c r="K57" s="315"/>
      <c r="L57" s="316"/>
    </row>
    <row r="58" spans="1:12" x14ac:dyDescent="0.35">
      <c r="A58" s="244" t="s">
        <v>20</v>
      </c>
      <c r="B58" s="342" t="s">
        <v>3</v>
      </c>
      <c r="C58" s="319" t="s">
        <v>104</v>
      </c>
      <c r="D58" s="320">
        <v>1</v>
      </c>
      <c r="E58" s="239">
        <v>53807</v>
      </c>
      <c r="F58" s="240"/>
      <c r="G58" s="240">
        <v>6000000</v>
      </c>
      <c r="H58" s="239">
        <v>1</v>
      </c>
      <c r="I58" s="239">
        <v>10</v>
      </c>
      <c r="J58" s="315">
        <f>G58+F58+(D58*E58)</f>
        <v>6053807</v>
      </c>
      <c r="K58" s="315">
        <f>J58*I58*H58</f>
        <v>60538070</v>
      </c>
      <c r="L58" s="316"/>
    </row>
    <row r="59" spans="1:12" x14ac:dyDescent="0.35">
      <c r="A59" s="317" t="s">
        <v>19</v>
      </c>
      <c r="B59" s="324" t="s">
        <v>4</v>
      </c>
      <c r="C59" s="312"/>
      <c r="D59" s="231"/>
      <c r="E59" s="314"/>
      <c r="F59" s="240"/>
      <c r="G59" s="240"/>
      <c r="H59" s="239"/>
      <c r="I59" s="239"/>
      <c r="J59" s="315"/>
      <c r="K59" s="315"/>
      <c r="L59" s="316"/>
    </row>
    <row r="60" spans="1:12" ht="30.5" x14ac:dyDescent="0.35">
      <c r="A60" s="310">
        <v>4</v>
      </c>
      <c r="B60" s="324" t="s">
        <v>35</v>
      </c>
      <c r="C60" s="312"/>
      <c r="D60" s="231">
        <v>6</v>
      </c>
      <c r="E60" s="239">
        <v>53807</v>
      </c>
      <c r="F60" s="240"/>
      <c r="G60" s="240"/>
      <c r="H60" s="239">
        <v>1</v>
      </c>
      <c r="I60" s="239">
        <v>10</v>
      </c>
      <c r="J60" s="315">
        <f>G60+F60+(D60*E60)</f>
        <v>322842</v>
      </c>
      <c r="K60" s="315">
        <f>J60*I60*H60</f>
        <v>3228420</v>
      </c>
      <c r="L60" s="316"/>
    </row>
    <row r="61" spans="1:12" x14ac:dyDescent="0.35">
      <c r="A61" s="310">
        <v>5</v>
      </c>
      <c r="B61" s="324" t="s">
        <v>36</v>
      </c>
      <c r="C61" s="312"/>
      <c r="D61" s="231"/>
      <c r="E61" s="314"/>
      <c r="F61" s="240"/>
      <c r="G61" s="240"/>
      <c r="H61" s="239"/>
      <c r="I61" s="239"/>
      <c r="J61" s="315"/>
      <c r="K61" s="315"/>
      <c r="L61" s="316"/>
    </row>
    <row r="62" spans="1:12" x14ac:dyDescent="0.35">
      <c r="A62" s="310">
        <v>6</v>
      </c>
      <c r="B62" s="311" t="s">
        <v>9</v>
      </c>
      <c r="C62" s="312" t="s">
        <v>8</v>
      </c>
      <c r="D62" s="231">
        <v>1</v>
      </c>
      <c r="E62" s="239">
        <v>53807</v>
      </c>
      <c r="F62" s="240">
        <v>30000</v>
      </c>
      <c r="G62" s="240"/>
      <c r="H62" s="239">
        <v>1</v>
      </c>
      <c r="I62" s="239">
        <v>2</v>
      </c>
      <c r="J62" s="315">
        <f>G62+F62+(D62*E62)</f>
        <v>83807</v>
      </c>
      <c r="K62" s="315">
        <f>J62*I62*H62</f>
        <v>167614</v>
      </c>
    </row>
    <row r="63" spans="1:12" x14ac:dyDescent="0.35">
      <c r="A63" s="242"/>
      <c r="B63" s="324"/>
      <c r="C63" s="312" t="s">
        <v>66</v>
      </c>
      <c r="D63" s="231">
        <v>1</v>
      </c>
      <c r="E63" s="239">
        <v>53807</v>
      </c>
      <c r="F63" s="240">
        <v>20000</v>
      </c>
      <c r="G63" s="240"/>
      <c r="H63" s="239">
        <v>1</v>
      </c>
      <c r="I63" s="239">
        <v>8</v>
      </c>
      <c r="J63" s="315">
        <f>G63+F63+(D63*E63)</f>
        <v>73807</v>
      </c>
      <c r="K63" s="315">
        <f>J63*I63*H63</f>
        <v>590456</v>
      </c>
      <c r="L63" s="316"/>
    </row>
    <row r="64" spans="1:12" x14ac:dyDescent="0.35">
      <c r="A64" s="242"/>
      <c r="B64" s="324"/>
      <c r="C64" s="312" t="s">
        <v>28</v>
      </c>
      <c r="D64" s="231"/>
      <c r="E64" s="239">
        <v>53807</v>
      </c>
      <c r="F64" s="240"/>
      <c r="G64" s="240"/>
      <c r="H64" s="239">
        <v>1</v>
      </c>
      <c r="I64" s="239">
        <v>0</v>
      </c>
      <c r="J64" s="315">
        <f>G64+F64+(D64*E64)</f>
        <v>0</v>
      </c>
      <c r="K64" s="315">
        <f>J64*I64*H64</f>
        <v>0</v>
      </c>
      <c r="L64" s="316"/>
    </row>
    <row r="65" spans="1:12" x14ac:dyDescent="0.35">
      <c r="A65" s="317"/>
      <c r="B65" s="324"/>
      <c r="C65" s="312" t="s">
        <v>6</v>
      </c>
      <c r="D65" s="231"/>
      <c r="E65" s="314"/>
      <c r="F65" s="240"/>
      <c r="G65" s="240"/>
      <c r="H65" s="239"/>
      <c r="I65" s="239"/>
      <c r="J65" s="315"/>
      <c r="K65" s="315"/>
      <c r="L65" s="316"/>
    </row>
    <row r="66" spans="1:12" ht="16" thickBot="1" x14ac:dyDescent="0.4">
      <c r="A66" s="327"/>
      <c r="B66" s="379" t="s">
        <v>1</v>
      </c>
      <c r="C66" s="380"/>
      <c r="D66" s="328"/>
      <c r="E66" s="329"/>
      <c r="F66" s="329">
        <f>SUM(F42:F65)</f>
        <v>148000</v>
      </c>
      <c r="G66" s="329">
        <f>SUM(G41:G60)</f>
        <v>6000000</v>
      </c>
      <c r="H66" s="330"/>
      <c r="I66" s="331"/>
      <c r="J66" s="332">
        <f>SUM(J41:J65)</f>
        <v>10183525</v>
      </c>
      <c r="K66" s="332">
        <f>SUM(K42:K65)</f>
        <v>67514910</v>
      </c>
      <c r="L66" s="333"/>
    </row>
    <row r="67" spans="1:12" x14ac:dyDescent="0.35">
      <c r="A67" s="334"/>
      <c r="B67" s="335"/>
      <c r="C67" s="336"/>
      <c r="D67" s="337"/>
      <c r="E67" s="338"/>
      <c r="F67" s="338"/>
      <c r="G67" s="338"/>
      <c r="H67" s="339"/>
      <c r="I67" s="340"/>
      <c r="J67" s="338"/>
      <c r="K67" s="338"/>
      <c r="L67" s="338"/>
    </row>
    <row r="68" spans="1:12" x14ac:dyDescent="0.35">
      <c r="A68" s="334"/>
      <c r="B68" s="335"/>
      <c r="C68" s="336"/>
      <c r="D68" s="337"/>
      <c r="E68" s="338"/>
      <c r="F68" s="338"/>
      <c r="G68" s="338"/>
      <c r="H68" s="339"/>
      <c r="I68" s="340"/>
      <c r="J68" s="338"/>
      <c r="K68" s="338"/>
      <c r="L68" s="338"/>
    </row>
    <row r="69" spans="1:12" x14ac:dyDescent="0.35">
      <c r="A69" s="334"/>
      <c r="B69" s="335"/>
      <c r="C69" s="336"/>
      <c r="D69" s="337"/>
      <c r="E69" s="338"/>
      <c r="F69" s="338"/>
      <c r="G69" s="338"/>
      <c r="H69" s="339"/>
      <c r="I69" s="340"/>
      <c r="J69" s="338"/>
      <c r="K69" s="338"/>
      <c r="L69" s="338"/>
    </row>
    <row r="70" spans="1:12" x14ac:dyDescent="0.35">
      <c r="A70" s="334"/>
      <c r="B70" s="335"/>
      <c r="C70" s="336"/>
      <c r="D70" s="337"/>
      <c r="E70" s="338"/>
      <c r="F70" s="338"/>
      <c r="G70" s="338"/>
      <c r="H70" s="339"/>
      <c r="I70" s="340"/>
      <c r="J70" s="338"/>
      <c r="K70" s="338"/>
      <c r="L70" s="338"/>
    </row>
    <row r="71" spans="1:12" x14ac:dyDescent="0.35">
      <c r="A71" s="334"/>
      <c r="B71" s="335"/>
      <c r="C71" s="336"/>
      <c r="D71" s="337"/>
      <c r="E71" s="338"/>
      <c r="F71" s="338"/>
      <c r="G71" s="338"/>
      <c r="H71" s="339"/>
      <c r="I71" s="340"/>
      <c r="J71" s="338"/>
      <c r="K71" s="338"/>
      <c r="L71" s="338"/>
    </row>
    <row r="72" spans="1:12" x14ac:dyDescent="0.35">
      <c r="A72" s="334"/>
      <c r="B72" s="335"/>
      <c r="C72" s="336"/>
      <c r="D72" s="337"/>
      <c r="E72" s="338"/>
      <c r="F72" s="338"/>
      <c r="G72" s="338"/>
      <c r="H72" s="339"/>
      <c r="I72" s="340"/>
      <c r="J72" s="338"/>
      <c r="K72" s="338"/>
      <c r="L72" s="338"/>
    </row>
    <row r="73" spans="1:12" x14ac:dyDescent="0.35">
      <c r="A73" s="334"/>
      <c r="B73" s="335"/>
      <c r="C73" s="336"/>
      <c r="D73" s="337"/>
      <c r="E73" s="338"/>
      <c r="F73" s="338"/>
      <c r="G73" s="338"/>
      <c r="H73" s="339"/>
      <c r="I73" s="340"/>
      <c r="J73" s="338"/>
      <c r="K73" s="338"/>
      <c r="L73" s="338"/>
    </row>
    <row r="74" spans="1:12" x14ac:dyDescent="0.35">
      <c r="A74" s="334"/>
      <c r="B74" s="335"/>
      <c r="C74" s="336"/>
      <c r="D74" s="337"/>
      <c r="E74" s="338"/>
      <c r="F74" s="338"/>
      <c r="G74" s="338"/>
      <c r="H74" s="339"/>
      <c r="I74" s="340"/>
      <c r="J74" s="338"/>
      <c r="K74" s="338"/>
      <c r="L74" s="338"/>
    </row>
    <row r="75" spans="1:12" x14ac:dyDescent="0.35">
      <c r="A75" s="334"/>
      <c r="B75" s="335"/>
      <c r="C75" s="336"/>
      <c r="D75" s="337"/>
      <c r="E75" s="338"/>
      <c r="F75" s="338"/>
      <c r="G75" s="338"/>
      <c r="H75" s="339"/>
      <c r="I75" s="340"/>
      <c r="J75" s="338"/>
      <c r="K75" s="338"/>
      <c r="L75" s="338"/>
    </row>
    <row r="76" spans="1:12" x14ac:dyDescent="0.35">
      <c r="A76" s="303" t="s">
        <v>13</v>
      </c>
      <c r="B76" s="381" t="s">
        <v>21</v>
      </c>
      <c r="C76" s="381"/>
      <c r="D76" s="381"/>
      <c r="E76" s="381"/>
      <c r="F76" s="381"/>
      <c r="G76" s="381"/>
      <c r="H76" s="381"/>
      <c r="I76" s="381"/>
      <c r="J76" s="381"/>
      <c r="K76" s="381"/>
      <c r="L76" s="381"/>
    </row>
    <row r="77" spans="1:12" s="276" customFormat="1" x14ac:dyDescent="0.35">
      <c r="A77" s="343"/>
      <c r="B77" s="278"/>
      <c r="C77" s="344"/>
      <c r="D77" s="343"/>
      <c r="E77" s="278"/>
      <c r="F77" s="278"/>
      <c r="G77" s="278"/>
      <c r="H77" s="343"/>
      <c r="I77" s="343"/>
      <c r="J77" s="278"/>
      <c r="K77" s="278"/>
      <c r="L77" s="278"/>
    </row>
    <row r="78" spans="1:12" s="276" customFormat="1" x14ac:dyDescent="0.35">
      <c r="A78" s="343"/>
      <c r="B78" s="278"/>
      <c r="C78" s="344"/>
      <c r="D78" s="343"/>
      <c r="E78" s="278"/>
      <c r="F78" s="278"/>
      <c r="G78" s="278"/>
      <c r="H78" s="343"/>
      <c r="I78" s="343"/>
      <c r="J78" s="278"/>
      <c r="K78" s="278"/>
      <c r="L78" s="278"/>
    </row>
    <row r="79" spans="1:12" s="276" customFormat="1" x14ac:dyDescent="0.35">
      <c r="A79" s="343"/>
      <c r="B79" s="278"/>
      <c r="C79" s="344"/>
      <c r="D79" s="343"/>
      <c r="E79" s="278"/>
      <c r="F79" s="278"/>
      <c r="G79" s="278"/>
      <c r="H79" s="343"/>
      <c r="I79" s="343"/>
      <c r="J79" s="278"/>
      <c r="K79" s="278"/>
      <c r="L79" s="278"/>
    </row>
    <row r="80" spans="1:12" s="276" customFormat="1" x14ac:dyDescent="0.35">
      <c r="A80" s="343"/>
      <c r="B80" s="278"/>
      <c r="C80" s="344"/>
      <c r="D80" s="343"/>
      <c r="E80" s="278"/>
      <c r="F80" s="278"/>
      <c r="G80" s="278"/>
      <c r="H80" s="343"/>
      <c r="I80" s="343"/>
      <c r="J80" s="278"/>
      <c r="K80" s="278"/>
      <c r="L80" s="278"/>
    </row>
    <row r="81" spans="1:12" s="276" customFormat="1" x14ac:dyDescent="0.35">
      <c r="A81" s="343"/>
      <c r="B81" s="278"/>
      <c r="C81" s="344"/>
      <c r="D81" s="343"/>
      <c r="E81" s="278"/>
      <c r="F81" s="278"/>
      <c r="G81" s="278"/>
      <c r="H81" s="343"/>
      <c r="I81" s="343"/>
      <c r="J81" s="278"/>
      <c r="K81" s="278"/>
      <c r="L81" s="278"/>
    </row>
    <row r="82" spans="1:12" s="276" customFormat="1" x14ac:dyDescent="0.35">
      <c r="A82" s="343"/>
      <c r="B82" s="278"/>
      <c r="C82" s="344"/>
      <c r="D82" s="343"/>
      <c r="E82" s="278"/>
      <c r="F82" s="278"/>
      <c r="G82" s="278"/>
      <c r="H82" s="343"/>
      <c r="I82" s="343"/>
      <c r="J82" s="278"/>
      <c r="K82" s="278"/>
      <c r="L82" s="278"/>
    </row>
    <row r="83" spans="1:12" s="276" customFormat="1" x14ac:dyDescent="0.35">
      <c r="A83" s="343"/>
      <c r="B83" s="278"/>
      <c r="C83" s="344"/>
      <c r="D83" s="343"/>
      <c r="E83" s="278"/>
      <c r="F83" s="278"/>
      <c r="G83" s="278"/>
      <c r="H83" s="343"/>
      <c r="I83" s="343"/>
      <c r="J83" s="278"/>
      <c r="K83" s="278"/>
      <c r="L83" s="278"/>
    </row>
    <row r="84" spans="1:12" s="276" customFormat="1" x14ac:dyDescent="0.35">
      <c r="A84" s="343"/>
      <c r="B84" s="278"/>
      <c r="C84" s="344"/>
      <c r="D84" s="343"/>
      <c r="E84" s="278"/>
      <c r="F84" s="278"/>
      <c r="G84" s="278"/>
      <c r="H84" s="343"/>
      <c r="I84" s="343"/>
      <c r="J84" s="278"/>
      <c r="K84" s="278"/>
      <c r="L84" s="278"/>
    </row>
    <row r="85" spans="1:12" s="276" customFormat="1" x14ac:dyDescent="0.35">
      <c r="A85" s="343"/>
      <c r="B85" s="278"/>
      <c r="C85" s="344"/>
      <c r="D85" s="343"/>
      <c r="E85" s="278"/>
      <c r="F85" s="278"/>
      <c r="G85" s="278"/>
      <c r="H85" s="343"/>
      <c r="I85" s="343"/>
      <c r="J85" s="278"/>
      <c r="K85" s="278"/>
      <c r="L85" s="278"/>
    </row>
    <row r="86" spans="1:12" s="276" customFormat="1" x14ac:dyDescent="0.35">
      <c r="A86" s="343"/>
      <c r="B86" s="278"/>
      <c r="C86" s="344"/>
      <c r="D86" s="343"/>
      <c r="E86" s="278"/>
      <c r="F86" s="278"/>
      <c r="G86" s="278"/>
      <c r="H86" s="343"/>
      <c r="I86" s="343"/>
      <c r="J86" s="278"/>
      <c r="K86" s="278"/>
      <c r="L86" s="278"/>
    </row>
    <row r="87" spans="1:12" s="276" customFormat="1" x14ac:dyDescent="0.35">
      <c r="A87" s="343"/>
      <c r="B87" s="278"/>
      <c r="C87" s="344"/>
      <c r="D87" s="343"/>
      <c r="E87" s="278"/>
      <c r="F87" s="278"/>
      <c r="G87" s="278"/>
      <c r="H87" s="343"/>
      <c r="I87" s="343"/>
      <c r="J87" s="278"/>
      <c r="K87" s="278"/>
      <c r="L87" s="278"/>
    </row>
    <row r="88" spans="1:12" s="276" customFormat="1" x14ac:dyDescent="0.35">
      <c r="A88" s="343"/>
      <c r="B88" s="278"/>
      <c r="C88" s="344"/>
      <c r="D88" s="343"/>
      <c r="E88" s="278"/>
      <c r="F88" s="278"/>
      <c r="G88" s="278"/>
      <c r="H88" s="343"/>
      <c r="I88" s="343"/>
      <c r="J88" s="278"/>
      <c r="K88" s="278"/>
      <c r="L88" s="278"/>
    </row>
    <row r="89" spans="1:12" s="276" customFormat="1" x14ac:dyDescent="0.35">
      <c r="A89" s="343"/>
      <c r="B89" s="278"/>
      <c r="C89" s="344"/>
      <c r="D89" s="343"/>
      <c r="E89" s="278"/>
      <c r="F89" s="278"/>
      <c r="G89" s="278"/>
      <c r="H89" s="343"/>
      <c r="I89" s="343"/>
      <c r="J89" s="278"/>
      <c r="K89" s="278"/>
      <c r="L89" s="278"/>
    </row>
    <row r="90" spans="1:12" s="276" customFormat="1" x14ac:dyDescent="0.35">
      <c r="A90" s="343"/>
      <c r="B90" s="278"/>
      <c r="C90" s="344"/>
      <c r="D90" s="343"/>
      <c r="E90" s="278"/>
      <c r="F90" s="278"/>
      <c r="G90" s="278"/>
      <c r="H90" s="343"/>
      <c r="I90" s="343"/>
      <c r="J90" s="278"/>
      <c r="K90" s="278"/>
      <c r="L90" s="278"/>
    </row>
    <row r="91" spans="1:12" s="276" customFormat="1" x14ac:dyDescent="0.35">
      <c r="A91" s="343"/>
      <c r="B91" s="278"/>
      <c r="C91" s="344"/>
      <c r="D91" s="343"/>
      <c r="E91" s="278"/>
      <c r="F91" s="278"/>
      <c r="G91" s="278"/>
      <c r="H91" s="343"/>
      <c r="I91" s="343"/>
      <c r="J91" s="278"/>
      <c r="K91" s="278"/>
      <c r="L91" s="278"/>
    </row>
    <row r="92" spans="1:12" s="276" customFormat="1" x14ac:dyDescent="0.35">
      <c r="A92" s="343"/>
      <c r="B92" s="278"/>
      <c r="C92" s="344"/>
      <c r="D92" s="343"/>
      <c r="E92" s="278"/>
      <c r="F92" s="278"/>
      <c r="G92" s="278"/>
      <c r="H92" s="343"/>
      <c r="I92" s="343"/>
      <c r="J92" s="278"/>
      <c r="K92" s="278"/>
      <c r="L92" s="278"/>
    </row>
    <row r="93" spans="1:12" s="276" customFormat="1" x14ac:dyDescent="0.35">
      <c r="A93" s="343"/>
      <c r="B93" s="278"/>
      <c r="C93" s="344"/>
      <c r="D93" s="343"/>
      <c r="E93" s="278"/>
      <c r="F93" s="278"/>
      <c r="G93" s="278"/>
      <c r="H93" s="343"/>
      <c r="I93" s="343"/>
      <c r="J93" s="278"/>
      <c r="K93" s="278"/>
      <c r="L93" s="278"/>
    </row>
    <row r="94" spans="1:12" s="276" customFormat="1" x14ac:dyDescent="0.35">
      <c r="A94" s="343"/>
      <c r="B94" s="278"/>
      <c r="C94" s="344"/>
      <c r="D94" s="343"/>
      <c r="E94" s="278"/>
      <c r="F94" s="278"/>
      <c r="G94" s="278"/>
      <c r="H94" s="343"/>
      <c r="I94" s="343"/>
      <c r="J94" s="278"/>
      <c r="K94" s="278"/>
      <c r="L94" s="278"/>
    </row>
    <row r="95" spans="1:12" s="276" customFormat="1" x14ac:dyDescent="0.35">
      <c r="A95" s="343"/>
      <c r="B95" s="278"/>
      <c r="C95" s="344"/>
      <c r="D95" s="343"/>
      <c r="E95" s="278"/>
      <c r="F95" s="278"/>
      <c r="G95" s="278"/>
      <c r="H95" s="343"/>
      <c r="I95" s="343"/>
      <c r="J95" s="278"/>
      <c r="K95" s="278"/>
      <c r="L95" s="278"/>
    </row>
    <row r="96" spans="1:12" s="276" customFormat="1" x14ac:dyDescent="0.35">
      <c r="A96" s="343"/>
      <c r="B96" s="278"/>
      <c r="C96" s="344"/>
      <c r="D96" s="343"/>
      <c r="E96" s="278"/>
      <c r="F96" s="278"/>
      <c r="G96" s="278"/>
      <c r="H96" s="343"/>
      <c r="I96" s="343"/>
      <c r="J96" s="278"/>
      <c r="K96" s="278"/>
      <c r="L96" s="278"/>
    </row>
    <row r="97" spans="1:12" s="276" customFormat="1" x14ac:dyDescent="0.35">
      <c r="A97" s="343"/>
      <c r="B97" s="278"/>
      <c r="C97" s="344"/>
      <c r="D97" s="343"/>
      <c r="E97" s="278"/>
      <c r="F97" s="278"/>
      <c r="G97" s="278"/>
      <c r="H97" s="343"/>
      <c r="I97" s="343"/>
      <c r="J97" s="278"/>
      <c r="K97" s="278"/>
      <c r="L97" s="278"/>
    </row>
    <row r="98" spans="1:12" s="276" customFormat="1" x14ac:dyDescent="0.35">
      <c r="A98" s="343"/>
      <c r="B98" s="278"/>
      <c r="C98" s="344"/>
      <c r="D98" s="343"/>
      <c r="E98" s="278"/>
      <c r="F98" s="278"/>
      <c r="G98" s="278"/>
      <c r="H98" s="343"/>
      <c r="I98" s="343"/>
      <c r="J98" s="278"/>
      <c r="K98" s="278"/>
      <c r="L98" s="278"/>
    </row>
    <row r="99" spans="1:12" s="276" customFormat="1" x14ac:dyDescent="0.35">
      <c r="A99" s="343"/>
      <c r="B99" s="278"/>
      <c r="C99" s="344"/>
      <c r="D99" s="343"/>
      <c r="E99" s="278"/>
      <c r="F99" s="278"/>
      <c r="G99" s="278"/>
      <c r="H99" s="343"/>
      <c r="I99" s="343"/>
      <c r="J99" s="278"/>
      <c r="K99" s="278"/>
      <c r="L99" s="278"/>
    </row>
    <row r="100" spans="1:12" s="276" customFormat="1" x14ac:dyDescent="0.35">
      <c r="A100" s="343"/>
      <c r="B100" s="278"/>
      <c r="C100" s="344"/>
      <c r="D100" s="343"/>
      <c r="E100" s="278"/>
      <c r="F100" s="278"/>
      <c r="G100" s="278"/>
      <c r="H100" s="343"/>
      <c r="I100" s="343"/>
      <c r="J100" s="278"/>
      <c r="K100" s="278"/>
      <c r="L100" s="278"/>
    </row>
    <row r="101" spans="1:12" s="276" customFormat="1" x14ac:dyDescent="0.35">
      <c r="A101" s="343"/>
      <c r="B101" s="278"/>
      <c r="C101" s="344"/>
      <c r="D101" s="343"/>
      <c r="E101" s="278"/>
      <c r="F101" s="278"/>
      <c r="G101" s="278"/>
      <c r="H101" s="343"/>
      <c r="I101" s="343"/>
      <c r="J101" s="278"/>
      <c r="K101" s="278"/>
      <c r="L101" s="278"/>
    </row>
    <row r="102" spans="1:12" s="276" customFormat="1" x14ac:dyDescent="0.35">
      <c r="A102" s="343"/>
      <c r="B102" s="278"/>
      <c r="C102" s="344"/>
      <c r="D102" s="343"/>
      <c r="E102" s="278"/>
      <c r="F102" s="278"/>
      <c r="G102" s="278"/>
      <c r="H102" s="343"/>
      <c r="I102" s="343"/>
      <c r="J102" s="278"/>
      <c r="K102" s="278"/>
      <c r="L102" s="278"/>
    </row>
    <row r="103" spans="1:12" s="276" customFormat="1" x14ac:dyDescent="0.35">
      <c r="A103" s="343"/>
      <c r="B103" s="278"/>
      <c r="C103" s="344"/>
      <c r="D103" s="343"/>
      <c r="E103" s="278"/>
      <c r="F103" s="278"/>
      <c r="G103" s="278"/>
      <c r="H103" s="343"/>
      <c r="I103" s="343"/>
      <c r="J103" s="278"/>
    </row>
    <row r="104" spans="1:12" s="276" customFormat="1" x14ac:dyDescent="0.35">
      <c r="A104" s="343"/>
      <c r="B104" s="278"/>
      <c r="C104" s="344"/>
      <c r="D104" s="343"/>
      <c r="E104" s="278"/>
      <c r="F104" s="278"/>
      <c r="G104" s="278"/>
      <c r="H104" s="343"/>
      <c r="I104" s="343"/>
      <c r="J104" s="278"/>
      <c r="K104" s="275">
        <f>$K$36</f>
        <v>102962074</v>
      </c>
    </row>
    <row r="105" spans="1:12" s="276" customFormat="1" x14ac:dyDescent="0.35">
      <c r="A105" s="343"/>
      <c r="B105" s="278"/>
      <c r="C105" s="344"/>
      <c r="D105" s="343"/>
      <c r="E105" s="278"/>
      <c r="F105" s="278"/>
      <c r="G105" s="278"/>
      <c r="H105" s="343"/>
      <c r="I105" s="343"/>
      <c r="J105" s="278"/>
      <c r="K105" s="275">
        <f>$K$66</f>
        <v>67514910</v>
      </c>
      <c r="L105" s="277"/>
    </row>
    <row r="106" spans="1:12" s="276" customFormat="1" x14ac:dyDescent="0.35">
      <c r="A106" s="343"/>
      <c r="B106" s="278"/>
      <c r="C106" s="344"/>
      <c r="D106" s="343"/>
      <c r="E106" s="278"/>
      <c r="F106" s="278"/>
      <c r="G106" s="278"/>
      <c r="H106" s="343"/>
      <c r="I106" s="343"/>
      <c r="J106" s="278"/>
      <c r="K106" s="275">
        <f>K104-K105</f>
        <v>35447164</v>
      </c>
      <c r="L106" s="277">
        <f>K106/K104*100%</f>
        <v>0.34427398966341721</v>
      </c>
    </row>
    <row r="107" spans="1:12" s="276" customFormat="1" x14ac:dyDescent="0.35">
      <c r="A107" s="343"/>
      <c r="B107" s="278"/>
      <c r="C107" s="344"/>
      <c r="D107" s="343"/>
      <c r="E107" s="278"/>
      <c r="F107" s="278"/>
      <c r="G107" s="278"/>
      <c r="H107" s="343"/>
      <c r="I107" s="343"/>
      <c r="J107" s="278"/>
      <c r="L107" s="277">
        <f>K105/K104*100%</f>
        <v>0.65572601033658273</v>
      </c>
    </row>
    <row r="108" spans="1:12" s="276" customFormat="1" x14ac:dyDescent="0.35">
      <c r="A108" s="343"/>
      <c r="B108" s="345"/>
      <c r="C108" s="344"/>
      <c r="D108" s="343"/>
      <c r="E108" s="278"/>
      <c r="F108" s="278"/>
      <c r="G108" s="278"/>
      <c r="H108" s="343"/>
      <c r="I108" s="343"/>
      <c r="J108" s="278"/>
      <c r="K108" s="278"/>
      <c r="L108" s="278"/>
    </row>
    <row r="109" spans="1:12" x14ac:dyDescent="0.35">
      <c r="B109" s="346"/>
      <c r="C109" s="347"/>
      <c r="D109" s="348"/>
      <c r="E109" s="349"/>
      <c r="F109" s="349"/>
    </row>
  </sheetData>
  <mergeCells count="13">
    <mergeCell ref="A2:C2"/>
    <mergeCell ref="I2:K2"/>
    <mergeCell ref="B4:K4"/>
    <mergeCell ref="B6:K6"/>
    <mergeCell ref="B8:K8"/>
    <mergeCell ref="B66:C66"/>
    <mergeCell ref="B76:L76"/>
    <mergeCell ref="A22:A23"/>
    <mergeCell ref="B22:B23"/>
    <mergeCell ref="B36:C36"/>
    <mergeCell ref="B38:L38"/>
    <mergeCell ref="A52:A53"/>
    <mergeCell ref="B52:B5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9916-CF85-4AAC-A135-B8BF04DB719F}">
  <dimension ref="A1:L105"/>
  <sheetViews>
    <sheetView workbookViewId="0">
      <selection activeCell="C10" sqref="C10"/>
    </sheetView>
  </sheetViews>
  <sheetFormatPr defaultColWidth="9.1796875" defaultRowHeight="15.5" x14ac:dyDescent="0.35"/>
  <cols>
    <col min="1" max="1" width="6.81640625" style="296" customWidth="1"/>
    <col min="2" max="2" width="41.1796875" style="295" customWidth="1"/>
    <col min="3" max="3" width="30.7265625" style="326" customWidth="1"/>
    <col min="4" max="4" width="7.453125" style="293" customWidth="1"/>
    <col min="5" max="5" width="8.1796875" style="294" customWidth="1"/>
    <col min="6" max="6" width="9" style="295" customWidth="1"/>
    <col min="7" max="7" width="11.453125" style="295" customWidth="1"/>
    <col min="8" max="8" width="7.453125" style="296" customWidth="1"/>
    <col min="9" max="9" width="8" style="296" customWidth="1"/>
    <col min="10" max="10" width="11.26953125" style="295" customWidth="1"/>
    <col min="11" max="11" width="14.54296875" style="295" customWidth="1"/>
    <col min="12" max="12" width="20.453125" style="295" customWidth="1"/>
    <col min="13" max="16384" width="9.1796875" style="292"/>
  </cols>
  <sheetData>
    <row r="1" spans="1:12" x14ac:dyDescent="0.35">
      <c r="A1" s="292"/>
      <c r="B1" s="292"/>
      <c r="C1" s="292"/>
    </row>
    <row r="2" spans="1:12" ht="15.5" customHeight="1" x14ac:dyDescent="0.35">
      <c r="A2" s="386" t="s">
        <v>48</v>
      </c>
      <c r="B2" s="386"/>
      <c r="C2" s="386"/>
      <c r="I2" s="387" t="s">
        <v>24</v>
      </c>
      <c r="J2" s="387"/>
      <c r="K2" s="387"/>
      <c r="L2" s="297"/>
    </row>
    <row r="3" spans="1:12" x14ac:dyDescent="0.35">
      <c r="B3" s="298"/>
      <c r="C3" s="299"/>
      <c r="I3" s="300"/>
      <c r="J3" s="300"/>
      <c r="K3" s="300"/>
      <c r="L3" s="297"/>
    </row>
    <row r="4" spans="1:12" x14ac:dyDescent="0.3">
      <c r="B4" s="388" t="s">
        <v>12</v>
      </c>
      <c r="C4" s="388"/>
      <c r="D4" s="388"/>
      <c r="E4" s="388"/>
      <c r="F4" s="388"/>
      <c r="G4" s="388"/>
      <c r="H4" s="388"/>
      <c r="I4" s="388"/>
      <c r="J4" s="388"/>
      <c r="K4" s="388"/>
    </row>
    <row r="5" spans="1:12" x14ac:dyDescent="0.3">
      <c r="B5" s="301"/>
      <c r="C5" s="302"/>
      <c r="D5" s="301"/>
      <c r="E5" s="301"/>
      <c r="F5" s="301"/>
      <c r="G5" s="301"/>
      <c r="H5" s="301"/>
      <c r="I5" s="301"/>
      <c r="J5" s="301"/>
      <c r="K5" s="301"/>
    </row>
    <row r="6" spans="1:12" x14ac:dyDescent="0.35">
      <c r="A6" s="303"/>
      <c r="B6" s="389" t="s">
        <v>123</v>
      </c>
      <c r="C6" s="389"/>
      <c r="D6" s="389"/>
      <c r="E6" s="389"/>
      <c r="F6" s="389"/>
      <c r="G6" s="389"/>
      <c r="H6" s="389"/>
      <c r="I6" s="389"/>
      <c r="J6" s="389"/>
      <c r="K6" s="389"/>
    </row>
    <row r="7" spans="1:12" x14ac:dyDescent="0.35">
      <c r="A7" s="303"/>
      <c r="B7" s="303"/>
      <c r="C7" s="304"/>
      <c r="D7" s="303"/>
      <c r="E7" s="303"/>
      <c r="F7" s="303"/>
      <c r="G7" s="303"/>
      <c r="H7" s="303"/>
      <c r="I7" s="303"/>
      <c r="J7" s="303"/>
      <c r="K7" s="303"/>
    </row>
    <row r="8" spans="1:12" x14ac:dyDescent="0.35">
      <c r="A8" s="303" t="s">
        <v>10</v>
      </c>
      <c r="B8" s="381" t="s">
        <v>25</v>
      </c>
      <c r="C8" s="381"/>
      <c r="D8" s="381"/>
      <c r="E8" s="381"/>
      <c r="F8" s="381"/>
      <c r="G8" s="381"/>
      <c r="H8" s="381"/>
      <c r="I8" s="381"/>
      <c r="J8" s="381"/>
      <c r="K8" s="381"/>
    </row>
    <row r="9" spans="1:12" ht="16" thickBot="1" x14ac:dyDescent="0.4">
      <c r="A9" s="303"/>
      <c r="B9" s="304"/>
      <c r="C9" s="304"/>
      <c r="D9" s="303"/>
      <c r="E9" s="304"/>
      <c r="F9" s="304"/>
      <c r="G9" s="304"/>
      <c r="H9" s="303"/>
      <c r="I9" s="303"/>
      <c r="J9" s="304"/>
      <c r="K9" s="304"/>
    </row>
    <row r="10" spans="1:12" ht="105" x14ac:dyDescent="0.35">
      <c r="A10" s="208" t="s">
        <v>0</v>
      </c>
      <c r="B10" s="209" t="s">
        <v>14</v>
      </c>
      <c r="C10" s="210" t="s">
        <v>16</v>
      </c>
      <c r="D10" s="305" t="s">
        <v>29</v>
      </c>
      <c r="E10" s="306" t="s">
        <v>30</v>
      </c>
      <c r="F10" s="307" t="s">
        <v>31</v>
      </c>
      <c r="G10" s="305" t="s">
        <v>32</v>
      </c>
      <c r="H10" s="305" t="s">
        <v>17</v>
      </c>
      <c r="I10" s="305" t="s">
        <v>15</v>
      </c>
      <c r="J10" s="308" t="s">
        <v>33</v>
      </c>
      <c r="K10" s="308" t="s">
        <v>34</v>
      </c>
      <c r="L10" s="309" t="s">
        <v>5</v>
      </c>
    </row>
    <row r="11" spans="1:12" x14ac:dyDescent="0.35">
      <c r="A11" s="310">
        <v>1</v>
      </c>
      <c r="B11" s="311" t="s">
        <v>2</v>
      </c>
      <c r="C11" s="312"/>
      <c r="D11" s="313"/>
      <c r="E11" s="314"/>
      <c r="F11" s="240"/>
      <c r="G11" s="240"/>
      <c r="H11" s="239"/>
      <c r="I11" s="239"/>
      <c r="J11" s="315"/>
      <c r="K11" s="315"/>
      <c r="L11" s="316"/>
    </row>
    <row r="12" spans="1:12" ht="31" x14ac:dyDescent="0.35">
      <c r="A12" s="317">
        <v>1.1000000000000001</v>
      </c>
      <c r="B12" s="318" t="s">
        <v>88</v>
      </c>
      <c r="C12" s="319" t="s">
        <v>89</v>
      </c>
      <c r="D12" s="320">
        <v>1</v>
      </c>
      <c r="E12" s="239">
        <v>53807</v>
      </c>
      <c r="F12" s="240">
        <v>1000</v>
      </c>
      <c r="G12" s="240"/>
      <c r="H12" s="239">
        <v>1</v>
      </c>
      <c r="I12" s="239">
        <v>20</v>
      </c>
      <c r="J12" s="315">
        <f>G12+F12+(D12*E12)</f>
        <v>54807</v>
      </c>
      <c r="K12" s="315">
        <f t="shared" ref="K12:K23" si="0">J12*I12*H12</f>
        <v>1096140</v>
      </c>
      <c r="L12" s="316"/>
    </row>
    <row r="13" spans="1:12" ht="31" x14ac:dyDescent="0.35">
      <c r="A13" s="321">
        <v>1.2</v>
      </c>
      <c r="B13" s="318" t="s">
        <v>105</v>
      </c>
      <c r="C13" s="319" t="s">
        <v>37</v>
      </c>
      <c r="D13" s="320">
        <v>4</v>
      </c>
      <c r="E13" s="239">
        <v>53807</v>
      </c>
      <c r="F13" s="240">
        <v>5000</v>
      </c>
      <c r="G13" s="240"/>
      <c r="H13" s="239">
        <v>1</v>
      </c>
      <c r="I13" s="239">
        <v>20</v>
      </c>
      <c r="J13" s="315">
        <f>G13+F13+(D13*E13)</f>
        <v>220228</v>
      </c>
      <c r="K13" s="315">
        <f t="shared" si="0"/>
        <v>4404560</v>
      </c>
      <c r="L13" s="316"/>
    </row>
    <row r="14" spans="1:12" ht="31" x14ac:dyDescent="0.35">
      <c r="A14" s="317">
        <v>1.3</v>
      </c>
      <c r="B14" s="318" t="s">
        <v>92</v>
      </c>
      <c r="C14" s="319" t="s">
        <v>93</v>
      </c>
      <c r="D14" s="320">
        <v>6</v>
      </c>
      <c r="E14" s="239">
        <v>53807</v>
      </c>
      <c r="F14" s="240">
        <v>10000</v>
      </c>
      <c r="G14" s="240"/>
      <c r="H14" s="239">
        <v>1</v>
      </c>
      <c r="I14" s="239">
        <v>20</v>
      </c>
      <c r="J14" s="315">
        <f>G14+F14+(D14*E14)</f>
        <v>332842</v>
      </c>
      <c r="K14" s="315">
        <f t="shared" si="0"/>
        <v>6656840</v>
      </c>
      <c r="L14" s="316"/>
    </row>
    <row r="15" spans="1:12" ht="46.5" x14ac:dyDescent="0.35">
      <c r="A15" s="321">
        <v>1.4</v>
      </c>
      <c r="B15" s="318" t="s">
        <v>94</v>
      </c>
      <c r="C15" s="319" t="s">
        <v>95</v>
      </c>
      <c r="D15" s="320">
        <v>1</v>
      </c>
      <c r="E15" s="239">
        <v>53807</v>
      </c>
      <c r="F15" s="240">
        <v>5000</v>
      </c>
      <c r="G15" s="240"/>
      <c r="H15" s="239">
        <v>1</v>
      </c>
      <c r="I15" s="239">
        <v>20</v>
      </c>
      <c r="J15" s="315">
        <f>G15+F15+(D15*E15)</f>
        <v>58807</v>
      </c>
      <c r="K15" s="315">
        <f t="shared" si="0"/>
        <v>1176140</v>
      </c>
      <c r="L15" s="316"/>
    </row>
    <row r="16" spans="1:12" ht="31" x14ac:dyDescent="0.35">
      <c r="A16" s="321"/>
      <c r="B16" s="318" t="s">
        <v>96</v>
      </c>
      <c r="C16" s="319" t="s">
        <v>97</v>
      </c>
      <c r="D16" s="320">
        <v>21</v>
      </c>
      <c r="E16" s="239">
        <v>53807</v>
      </c>
      <c r="F16" s="240">
        <v>5000</v>
      </c>
      <c r="G16" s="240"/>
      <c r="H16" s="239">
        <v>1</v>
      </c>
      <c r="I16" s="239">
        <v>20</v>
      </c>
      <c r="J16" s="315">
        <f>G16+F16+(D16*E16)</f>
        <v>1134947</v>
      </c>
      <c r="K16" s="315">
        <f>J16*I16*H16</f>
        <v>22698940</v>
      </c>
      <c r="L16" s="316"/>
    </row>
    <row r="17" spans="1:12" ht="93" x14ac:dyDescent="0.35">
      <c r="A17" s="321"/>
      <c r="B17" s="318" t="s">
        <v>98</v>
      </c>
      <c r="C17" s="319" t="s">
        <v>97</v>
      </c>
      <c r="D17" s="320">
        <v>24</v>
      </c>
      <c r="E17" s="239">
        <v>53807</v>
      </c>
      <c r="F17" s="240">
        <v>5000</v>
      </c>
      <c r="G17" s="240"/>
      <c r="H17" s="239">
        <v>1</v>
      </c>
      <c r="I17" s="239">
        <v>20</v>
      </c>
      <c r="J17" s="315">
        <f t="shared" ref="J17:J18" si="1">G17+F17+(D17*E17)</f>
        <v>1296368</v>
      </c>
      <c r="K17" s="315">
        <f t="shared" ref="K17:K18" si="2">J17*I17*H17</f>
        <v>25927360</v>
      </c>
      <c r="L17" s="316"/>
    </row>
    <row r="18" spans="1:12" ht="46.5" x14ac:dyDescent="0.35">
      <c r="A18" s="321"/>
      <c r="B18" s="318" t="s">
        <v>99</v>
      </c>
      <c r="C18" s="319" t="s">
        <v>97</v>
      </c>
      <c r="D18" s="320">
        <v>4</v>
      </c>
      <c r="E18" s="239">
        <v>53807</v>
      </c>
      <c r="F18" s="240">
        <v>5000</v>
      </c>
      <c r="G18" s="240"/>
      <c r="H18" s="239">
        <v>1</v>
      </c>
      <c r="I18" s="239">
        <v>20</v>
      </c>
      <c r="J18" s="315">
        <f t="shared" si="1"/>
        <v>220228</v>
      </c>
      <c r="K18" s="315">
        <f t="shared" si="2"/>
        <v>4404560</v>
      </c>
      <c r="L18" s="316"/>
    </row>
    <row r="19" spans="1:12" ht="62" x14ac:dyDescent="0.35">
      <c r="A19" s="317">
        <v>1.5</v>
      </c>
      <c r="B19" s="318" t="s">
        <v>100</v>
      </c>
      <c r="C19" s="319" t="s">
        <v>101</v>
      </c>
      <c r="D19" s="320">
        <v>1</v>
      </c>
      <c r="E19" s="239">
        <v>53807</v>
      </c>
      <c r="F19" s="240">
        <v>2000</v>
      </c>
      <c r="G19" s="240"/>
      <c r="H19" s="239">
        <v>1</v>
      </c>
      <c r="I19" s="239">
        <v>20</v>
      </c>
      <c r="J19" s="315">
        <f>G19+F19+(D19*E19)</f>
        <v>55807</v>
      </c>
      <c r="K19" s="315">
        <f t="shared" si="0"/>
        <v>1116140</v>
      </c>
      <c r="L19" s="322"/>
    </row>
    <row r="20" spans="1:12" ht="46.5" x14ac:dyDescent="0.35">
      <c r="A20" s="321">
        <v>1.6</v>
      </c>
      <c r="B20" s="318" t="s">
        <v>102</v>
      </c>
      <c r="C20" s="319" t="s">
        <v>97</v>
      </c>
      <c r="D20" s="320">
        <v>1</v>
      </c>
      <c r="E20" s="239">
        <v>53807</v>
      </c>
      <c r="F20" s="240">
        <v>2000</v>
      </c>
      <c r="G20" s="240"/>
      <c r="H20" s="239">
        <v>1</v>
      </c>
      <c r="I20" s="239">
        <v>20</v>
      </c>
      <c r="J20" s="315">
        <f t="shared" ref="J20:J27" si="3">G20+F20+(D20*E20)</f>
        <v>55807</v>
      </c>
      <c r="K20" s="315">
        <f t="shared" si="0"/>
        <v>1116140</v>
      </c>
      <c r="L20" s="316"/>
    </row>
    <row r="21" spans="1:12" ht="43.5" customHeight="1" x14ac:dyDescent="0.35">
      <c r="A21" s="382">
        <v>1.7</v>
      </c>
      <c r="B21" s="384" t="s">
        <v>103</v>
      </c>
      <c r="C21" s="319" t="s">
        <v>58</v>
      </c>
      <c r="D21" s="320">
        <v>1</v>
      </c>
      <c r="E21" s="239">
        <v>53807</v>
      </c>
      <c r="F21" s="240">
        <v>5000</v>
      </c>
      <c r="G21" s="240"/>
      <c r="H21" s="239">
        <v>1</v>
      </c>
      <c r="I21" s="239">
        <v>10</v>
      </c>
      <c r="J21" s="315">
        <f>G21+F21+(D21*E21)</f>
        <v>58807</v>
      </c>
      <c r="K21" s="315">
        <f t="shared" si="0"/>
        <v>588070</v>
      </c>
      <c r="L21" s="316"/>
    </row>
    <row r="22" spans="1:12" ht="31" x14ac:dyDescent="0.35">
      <c r="A22" s="383"/>
      <c r="B22" s="385"/>
      <c r="C22" s="319" t="s">
        <v>59</v>
      </c>
      <c r="D22" s="320">
        <v>1</v>
      </c>
      <c r="E22" s="239">
        <v>53807</v>
      </c>
      <c r="F22" s="240">
        <v>2000</v>
      </c>
      <c r="G22" s="240"/>
      <c r="H22" s="239">
        <v>1</v>
      </c>
      <c r="I22" s="239">
        <v>10</v>
      </c>
      <c r="J22" s="315">
        <f>G22+F22+(D22*E22)</f>
        <v>55807</v>
      </c>
      <c r="K22" s="315">
        <f t="shared" si="0"/>
        <v>558070</v>
      </c>
      <c r="L22" s="316"/>
    </row>
    <row r="23" spans="1:12" x14ac:dyDescent="0.35">
      <c r="A23" s="310">
        <v>2</v>
      </c>
      <c r="B23" s="311" t="s">
        <v>7</v>
      </c>
      <c r="C23" s="312" t="s">
        <v>8</v>
      </c>
      <c r="D23" s="231">
        <v>2</v>
      </c>
      <c r="E23" s="239">
        <v>53807</v>
      </c>
      <c r="F23" s="240">
        <v>30000</v>
      </c>
      <c r="G23" s="240"/>
      <c r="H23" s="239">
        <v>1</v>
      </c>
      <c r="I23" s="239">
        <v>5</v>
      </c>
      <c r="J23" s="315">
        <f t="shared" si="3"/>
        <v>137614</v>
      </c>
      <c r="K23" s="315">
        <f t="shared" si="0"/>
        <v>688070</v>
      </c>
      <c r="L23" s="316"/>
    </row>
    <row r="24" spans="1:12" x14ac:dyDescent="0.35">
      <c r="A24" s="323"/>
      <c r="B24" s="324"/>
      <c r="C24" s="312" t="s">
        <v>22</v>
      </c>
      <c r="D24" s="231">
        <v>1</v>
      </c>
      <c r="E24" s="239">
        <v>53807</v>
      </c>
      <c r="F24" s="240">
        <v>20000</v>
      </c>
      <c r="H24" s="239">
        <v>1</v>
      </c>
      <c r="I24" s="239">
        <v>15</v>
      </c>
      <c r="J24" s="315">
        <f t="shared" si="3"/>
        <v>73807</v>
      </c>
      <c r="K24" s="315">
        <f>J24*I24*H24</f>
        <v>1107105</v>
      </c>
      <c r="L24" s="316"/>
    </row>
    <row r="25" spans="1:12" x14ac:dyDescent="0.35">
      <c r="A25" s="323"/>
      <c r="B25" s="324"/>
      <c r="C25" s="312" t="s">
        <v>28</v>
      </c>
      <c r="D25" s="231">
        <v>0</v>
      </c>
      <c r="E25" s="239">
        <v>53807</v>
      </c>
      <c r="F25" s="240"/>
      <c r="G25" s="240"/>
      <c r="H25" s="239">
        <v>1</v>
      </c>
      <c r="I25" s="239">
        <v>0</v>
      </c>
      <c r="J25" s="315">
        <f t="shared" si="3"/>
        <v>0</v>
      </c>
      <c r="K25" s="315">
        <f>J25*I25*H25</f>
        <v>0</v>
      </c>
      <c r="L25" s="316"/>
    </row>
    <row r="26" spans="1:12" x14ac:dyDescent="0.35">
      <c r="A26" s="310">
        <v>3</v>
      </c>
      <c r="B26" s="311" t="s">
        <v>18</v>
      </c>
      <c r="C26" s="312"/>
      <c r="D26" s="231"/>
      <c r="E26" s="314"/>
      <c r="F26" s="240"/>
      <c r="G26" s="240"/>
      <c r="H26" s="239"/>
      <c r="I26" s="239"/>
      <c r="J26" s="315">
        <f t="shared" si="3"/>
        <v>0</v>
      </c>
      <c r="K26" s="315"/>
      <c r="L26" s="316"/>
    </row>
    <row r="27" spans="1:12" x14ac:dyDescent="0.35">
      <c r="A27" s="244" t="s">
        <v>20</v>
      </c>
      <c r="B27" s="325" t="s">
        <v>3</v>
      </c>
      <c r="C27" s="319" t="s">
        <v>104</v>
      </c>
      <c r="D27" s="320">
        <v>1</v>
      </c>
      <c r="E27" s="239">
        <v>53807</v>
      </c>
      <c r="F27" s="240"/>
      <c r="G27" s="240">
        <v>6000000</v>
      </c>
      <c r="H27" s="239">
        <v>1</v>
      </c>
      <c r="I27" s="239">
        <v>20</v>
      </c>
      <c r="J27" s="315">
        <f t="shared" si="3"/>
        <v>6053807</v>
      </c>
      <c r="K27" s="315">
        <f>J27*I27*H27</f>
        <v>121076140</v>
      </c>
      <c r="L27" s="316"/>
    </row>
    <row r="28" spans="1:12" x14ac:dyDescent="0.35">
      <c r="A28" s="317" t="s">
        <v>19</v>
      </c>
      <c r="B28" s="324" t="s">
        <v>4</v>
      </c>
      <c r="D28" s="231"/>
      <c r="E28" s="314"/>
      <c r="F28" s="240"/>
      <c r="G28" s="240"/>
      <c r="H28" s="239"/>
      <c r="I28" s="239"/>
      <c r="J28" s="315"/>
      <c r="K28" s="315"/>
      <c r="L28" s="316"/>
    </row>
    <row r="29" spans="1:12" ht="30.5" x14ac:dyDescent="0.35">
      <c r="A29" s="323">
        <v>4</v>
      </c>
      <c r="B29" s="324" t="s">
        <v>35</v>
      </c>
      <c r="C29" s="312" t="s">
        <v>38</v>
      </c>
      <c r="D29" s="231">
        <v>8</v>
      </c>
      <c r="E29" s="239">
        <v>53807</v>
      </c>
      <c r="F29" s="240"/>
      <c r="G29" s="240"/>
      <c r="H29" s="239">
        <v>1</v>
      </c>
      <c r="I29" s="239">
        <v>20</v>
      </c>
      <c r="J29" s="315">
        <f>G29+F29+(D29*E29)</f>
        <v>430456</v>
      </c>
      <c r="K29" s="315">
        <f>J29*I29*H29</f>
        <v>8609120</v>
      </c>
      <c r="L29" s="316"/>
    </row>
    <row r="30" spans="1:12" x14ac:dyDescent="0.35">
      <c r="A30" s="323">
        <v>5</v>
      </c>
      <c r="B30" s="324" t="s">
        <v>36</v>
      </c>
      <c r="C30" s="312"/>
      <c r="D30" s="231"/>
      <c r="E30" s="314"/>
      <c r="F30" s="240"/>
      <c r="G30" s="240"/>
      <c r="H30" s="239"/>
      <c r="I30" s="239"/>
      <c r="J30" s="315"/>
      <c r="K30" s="315"/>
      <c r="L30" s="316"/>
    </row>
    <row r="31" spans="1:12" x14ac:dyDescent="0.35">
      <c r="A31" s="323">
        <v>6</v>
      </c>
      <c r="B31" s="311" t="s">
        <v>9</v>
      </c>
      <c r="C31" s="312" t="s">
        <v>8</v>
      </c>
      <c r="D31" s="231">
        <v>1</v>
      </c>
      <c r="E31" s="239">
        <v>53807</v>
      </c>
      <c r="F31" s="240">
        <v>30000</v>
      </c>
      <c r="G31" s="240"/>
      <c r="H31" s="239">
        <v>1</v>
      </c>
      <c r="I31" s="239">
        <v>5</v>
      </c>
      <c r="J31" s="315">
        <f>G31+F31+(D31*E31)</f>
        <v>83807</v>
      </c>
      <c r="K31" s="315">
        <f>J31*I31*H31</f>
        <v>419035</v>
      </c>
      <c r="L31" s="316"/>
    </row>
    <row r="32" spans="1:12" x14ac:dyDescent="0.35">
      <c r="A32" s="242"/>
      <c r="B32" s="324"/>
      <c r="C32" s="312" t="s">
        <v>23</v>
      </c>
      <c r="D32" s="231">
        <v>1</v>
      </c>
      <c r="E32" s="239">
        <v>53807</v>
      </c>
      <c r="F32" s="240">
        <v>20000</v>
      </c>
      <c r="G32" s="240"/>
      <c r="H32" s="239">
        <v>1</v>
      </c>
      <c r="I32" s="239">
        <v>15</v>
      </c>
      <c r="J32" s="315">
        <f>G32+F32+(D32*E32)</f>
        <v>73807</v>
      </c>
      <c r="K32" s="315">
        <f>J32*I32*H32</f>
        <v>1107105</v>
      </c>
      <c r="L32" s="316"/>
    </row>
    <row r="33" spans="1:12" x14ac:dyDescent="0.35">
      <c r="A33" s="242"/>
      <c r="B33" s="324"/>
      <c r="C33" s="312" t="s">
        <v>28</v>
      </c>
      <c r="D33" s="231">
        <v>0</v>
      </c>
      <c r="E33" s="239">
        <v>53807</v>
      </c>
      <c r="F33" s="240"/>
      <c r="G33" s="240"/>
      <c r="H33" s="239">
        <v>1</v>
      </c>
      <c r="I33" s="239">
        <v>0</v>
      </c>
      <c r="J33" s="315">
        <f>G33+F33+(D33*E33)</f>
        <v>0</v>
      </c>
      <c r="K33" s="315">
        <f>J33*I33*H33</f>
        <v>0</v>
      </c>
      <c r="L33" s="316"/>
    </row>
    <row r="34" spans="1:12" x14ac:dyDescent="0.35">
      <c r="A34" s="317"/>
      <c r="B34" s="324"/>
      <c r="C34" s="312" t="s">
        <v>6</v>
      </c>
      <c r="D34" s="231"/>
      <c r="E34" s="314"/>
      <c r="F34" s="240"/>
      <c r="G34" s="240"/>
      <c r="H34" s="239"/>
      <c r="I34" s="239"/>
      <c r="J34" s="315"/>
      <c r="K34" s="315"/>
      <c r="L34" s="316"/>
    </row>
    <row r="35" spans="1:12" ht="16" thickBot="1" x14ac:dyDescent="0.4">
      <c r="A35" s="327"/>
      <c r="B35" s="379" t="s">
        <v>1</v>
      </c>
      <c r="C35" s="380"/>
      <c r="D35" s="328"/>
      <c r="E35" s="329"/>
      <c r="F35" s="329">
        <f>SUM(F12:F34)</f>
        <v>147000</v>
      </c>
      <c r="G35" s="329">
        <f>SUM(G11:G29)</f>
        <v>6000000</v>
      </c>
      <c r="H35" s="330"/>
      <c r="I35" s="331"/>
      <c r="J35" s="332">
        <f>SUM(J11:J34)</f>
        <v>10397753</v>
      </c>
      <c r="K35" s="332">
        <f>SUM(K11:K34)</f>
        <v>202749535</v>
      </c>
      <c r="L35" s="333"/>
    </row>
    <row r="36" spans="1:12" x14ac:dyDescent="0.35">
      <c r="A36" s="334"/>
      <c r="B36" s="335"/>
      <c r="C36" s="336"/>
      <c r="D36" s="337"/>
      <c r="E36" s="338"/>
      <c r="F36" s="338"/>
      <c r="G36" s="338"/>
      <c r="H36" s="339"/>
      <c r="I36" s="340"/>
      <c r="J36" s="338"/>
      <c r="K36" s="338"/>
      <c r="L36" s="338"/>
    </row>
    <row r="37" spans="1:12" x14ac:dyDescent="0.35">
      <c r="A37" s="303" t="s">
        <v>11</v>
      </c>
      <c r="B37" s="381" t="s">
        <v>26</v>
      </c>
      <c r="C37" s="381"/>
      <c r="D37" s="381"/>
      <c r="E37" s="381"/>
      <c r="F37" s="381"/>
      <c r="G37" s="381"/>
      <c r="H37" s="381"/>
      <c r="I37" s="381"/>
      <c r="J37" s="381"/>
      <c r="K37" s="381"/>
      <c r="L37" s="381"/>
    </row>
    <row r="38" spans="1:12" ht="16" thickBot="1" x14ac:dyDescent="0.4"/>
    <row r="39" spans="1:12" ht="105" x14ac:dyDescent="0.35">
      <c r="A39" s="208" t="s">
        <v>0</v>
      </c>
      <c r="B39" s="209" t="s">
        <v>14</v>
      </c>
      <c r="C39" s="210" t="s">
        <v>16</v>
      </c>
      <c r="D39" s="305" t="s">
        <v>29</v>
      </c>
      <c r="E39" s="306" t="s">
        <v>30</v>
      </c>
      <c r="F39" s="307" t="s">
        <v>31</v>
      </c>
      <c r="G39" s="305" t="s">
        <v>32</v>
      </c>
      <c r="H39" s="305" t="s">
        <v>17</v>
      </c>
      <c r="I39" s="305" t="s">
        <v>15</v>
      </c>
      <c r="J39" s="305" t="s">
        <v>33</v>
      </c>
      <c r="K39" s="305" t="s">
        <v>34</v>
      </c>
      <c r="L39" s="309" t="s">
        <v>5</v>
      </c>
    </row>
    <row r="40" spans="1:12" x14ac:dyDescent="0.35">
      <c r="A40" s="310">
        <v>1</v>
      </c>
      <c r="B40" s="311" t="s">
        <v>2</v>
      </c>
      <c r="C40" s="312"/>
      <c r="D40" s="313"/>
      <c r="E40" s="314"/>
      <c r="F40" s="240"/>
      <c r="G40" s="240"/>
      <c r="H40" s="239"/>
      <c r="I40" s="239"/>
      <c r="J40" s="240"/>
      <c r="K40" s="240"/>
      <c r="L40" s="316"/>
    </row>
    <row r="41" spans="1:12" ht="31" x14ac:dyDescent="0.35">
      <c r="A41" s="317">
        <v>1.1000000000000001</v>
      </c>
      <c r="B41" s="318" t="s">
        <v>88</v>
      </c>
      <c r="C41" s="319" t="s">
        <v>89</v>
      </c>
      <c r="D41" s="320">
        <v>1</v>
      </c>
      <c r="E41" s="239">
        <v>53807</v>
      </c>
      <c r="F41" s="240">
        <v>1000</v>
      </c>
      <c r="G41" s="240"/>
      <c r="H41" s="239">
        <v>1</v>
      </c>
      <c r="I41" s="239">
        <v>20</v>
      </c>
      <c r="J41" s="315">
        <f t="shared" ref="J41:J54" si="4">G41+F41+(D41*E41)</f>
        <v>54807</v>
      </c>
      <c r="K41" s="315">
        <f t="shared" ref="K41:K53" si="5">J41*I41*H41</f>
        <v>1096140</v>
      </c>
      <c r="L41" s="316"/>
    </row>
    <row r="42" spans="1:12" ht="31" x14ac:dyDescent="0.35">
      <c r="A42" s="321">
        <v>1.2</v>
      </c>
      <c r="B42" s="318" t="s">
        <v>91</v>
      </c>
      <c r="C42" s="319" t="s">
        <v>37</v>
      </c>
      <c r="D42" s="320">
        <v>4</v>
      </c>
      <c r="E42" s="239">
        <v>53807</v>
      </c>
      <c r="F42" s="240">
        <v>5000</v>
      </c>
      <c r="G42" s="240"/>
      <c r="H42" s="239">
        <v>1</v>
      </c>
      <c r="I42" s="239">
        <v>20</v>
      </c>
      <c r="J42" s="315">
        <f t="shared" si="4"/>
        <v>220228</v>
      </c>
      <c r="K42" s="315">
        <f t="shared" si="5"/>
        <v>4404560</v>
      </c>
      <c r="L42" s="316"/>
    </row>
    <row r="43" spans="1:12" ht="31" x14ac:dyDescent="0.35">
      <c r="A43" s="317">
        <v>1.3</v>
      </c>
      <c r="B43" s="318" t="s">
        <v>92</v>
      </c>
      <c r="C43" s="319" t="s">
        <v>93</v>
      </c>
      <c r="D43" s="320">
        <v>6</v>
      </c>
      <c r="E43" s="239">
        <v>53807</v>
      </c>
      <c r="F43" s="240">
        <v>10000</v>
      </c>
      <c r="G43" s="240"/>
      <c r="H43" s="239">
        <v>1</v>
      </c>
      <c r="I43" s="239">
        <v>20</v>
      </c>
      <c r="J43" s="315">
        <f t="shared" si="4"/>
        <v>332842</v>
      </c>
      <c r="K43" s="315">
        <f t="shared" si="5"/>
        <v>6656840</v>
      </c>
      <c r="L43" s="316"/>
    </row>
    <row r="44" spans="1:12" ht="46.5" x14ac:dyDescent="0.35">
      <c r="A44" s="321">
        <v>1.4</v>
      </c>
      <c r="B44" s="318" t="s">
        <v>94</v>
      </c>
      <c r="C44" s="319" t="s">
        <v>95</v>
      </c>
      <c r="D44" s="320">
        <v>1</v>
      </c>
      <c r="E44" s="239">
        <v>53807</v>
      </c>
      <c r="F44" s="240">
        <v>5000</v>
      </c>
      <c r="G44" s="240"/>
      <c r="H44" s="239">
        <v>0</v>
      </c>
      <c r="I44" s="239">
        <v>20</v>
      </c>
      <c r="J44" s="315">
        <f t="shared" si="4"/>
        <v>58807</v>
      </c>
      <c r="K44" s="315">
        <f t="shared" si="5"/>
        <v>0</v>
      </c>
      <c r="L44" s="316"/>
    </row>
    <row r="45" spans="1:12" ht="31" x14ac:dyDescent="0.35">
      <c r="A45" s="321"/>
      <c r="B45" s="318" t="s">
        <v>96</v>
      </c>
      <c r="C45" s="319" t="s">
        <v>97</v>
      </c>
      <c r="D45" s="320">
        <v>21</v>
      </c>
      <c r="E45" s="239">
        <v>53807</v>
      </c>
      <c r="F45" s="240">
        <v>5000</v>
      </c>
      <c r="G45" s="240"/>
      <c r="H45" s="239">
        <v>0</v>
      </c>
      <c r="I45" s="239">
        <v>20</v>
      </c>
      <c r="J45" s="315">
        <f>G45+F45+(D45*E45)</f>
        <v>1134947</v>
      </c>
      <c r="K45" s="315">
        <f>J45*I45*H45</f>
        <v>0</v>
      </c>
      <c r="L45" s="316"/>
    </row>
    <row r="46" spans="1:12" ht="93" x14ac:dyDescent="0.35">
      <c r="A46" s="321"/>
      <c r="B46" s="318" t="s">
        <v>98</v>
      </c>
      <c r="C46" s="319" t="s">
        <v>97</v>
      </c>
      <c r="D46" s="320">
        <v>24</v>
      </c>
      <c r="E46" s="239">
        <v>53807</v>
      </c>
      <c r="F46" s="240">
        <v>5000</v>
      </c>
      <c r="G46" s="240"/>
      <c r="H46" s="239">
        <v>0</v>
      </c>
      <c r="I46" s="239">
        <v>20</v>
      </c>
      <c r="J46" s="315">
        <f t="shared" ref="J46:J47" si="6">G46+F46+(D46*E46)</f>
        <v>1296368</v>
      </c>
      <c r="K46" s="315">
        <f t="shared" ref="K46:K47" si="7">J46*I46*H46</f>
        <v>0</v>
      </c>
      <c r="L46" s="316"/>
    </row>
    <row r="47" spans="1:12" ht="46.5" x14ac:dyDescent="0.35">
      <c r="A47" s="321"/>
      <c r="B47" s="318" t="s">
        <v>99</v>
      </c>
      <c r="C47" s="319" t="s">
        <v>97</v>
      </c>
      <c r="D47" s="320">
        <v>4</v>
      </c>
      <c r="E47" s="239">
        <v>53807</v>
      </c>
      <c r="F47" s="240">
        <v>5000</v>
      </c>
      <c r="G47" s="240"/>
      <c r="H47" s="239">
        <v>0</v>
      </c>
      <c r="I47" s="239">
        <v>20</v>
      </c>
      <c r="J47" s="315">
        <f t="shared" si="6"/>
        <v>220228</v>
      </c>
      <c r="K47" s="315">
        <f t="shared" si="7"/>
        <v>0</v>
      </c>
      <c r="L47" s="316"/>
    </row>
    <row r="48" spans="1:12" ht="62" x14ac:dyDescent="0.35">
      <c r="A48" s="317">
        <v>1.5</v>
      </c>
      <c r="B48" s="318" t="s">
        <v>100</v>
      </c>
      <c r="C48" s="319" t="s">
        <v>101</v>
      </c>
      <c r="D48" s="320">
        <v>1</v>
      </c>
      <c r="E48" s="239">
        <v>53807</v>
      </c>
      <c r="F48" s="240">
        <v>2000</v>
      </c>
      <c r="G48" s="240"/>
      <c r="H48" s="239">
        <v>1</v>
      </c>
      <c r="I48" s="239">
        <v>5</v>
      </c>
      <c r="J48" s="315">
        <f t="shared" si="4"/>
        <v>55807</v>
      </c>
      <c r="K48" s="315">
        <f t="shared" si="5"/>
        <v>279035</v>
      </c>
      <c r="L48" s="341"/>
    </row>
    <row r="49" spans="1:12" ht="46.5" x14ac:dyDescent="0.35">
      <c r="A49" s="321">
        <v>1.6</v>
      </c>
      <c r="B49" s="318" t="s">
        <v>102</v>
      </c>
      <c r="C49" s="319" t="s">
        <v>97</v>
      </c>
      <c r="D49" s="320">
        <v>1</v>
      </c>
      <c r="E49" s="239">
        <v>53807</v>
      </c>
      <c r="F49" s="240">
        <v>2000</v>
      </c>
      <c r="G49" s="240"/>
      <c r="H49" s="239">
        <v>1</v>
      </c>
      <c r="I49" s="239">
        <v>15</v>
      </c>
      <c r="J49" s="315">
        <f t="shared" si="4"/>
        <v>55807</v>
      </c>
      <c r="K49" s="315">
        <f t="shared" si="5"/>
        <v>837105</v>
      </c>
      <c r="L49" s="316"/>
    </row>
    <row r="50" spans="1:12" ht="61.5" customHeight="1" x14ac:dyDescent="0.35">
      <c r="A50" s="382">
        <v>1.7</v>
      </c>
      <c r="B50" s="384" t="s">
        <v>103</v>
      </c>
      <c r="C50" s="319" t="s">
        <v>58</v>
      </c>
      <c r="D50" s="320">
        <v>1</v>
      </c>
      <c r="E50" s="239">
        <v>53807</v>
      </c>
      <c r="F50" s="240">
        <v>5000</v>
      </c>
      <c r="G50" s="240"/>
      <c r="H50" s="239">
        <v>0</v>
      </c>
      <c r="I50" s="239">
        <v>10</v>
      </c>
      <c r="J50" s="315">
        <f t="shared" si="4"/>
        <v>58807</v>
      </c>
      <c r="K50" s="315">
        <f t="shared" si="5"/>
        <v>0</v>
      </c>
      <c r="L50" s="316"/>
    </row>
    <row r="51" spans="1:12" ht="31" x14ac:dyDescent="0.35">
      <c r="A51" s="383"/>
      <c r="B51" s="385"/>
      <c r="C51" s="319" t="s">
        <v>59</v>
      </c>
      <c r="D51" s="320">
        <v>1</v>
      </c>
      <c r="E51" s="239">
        <v>53807</v>
      </c>
      <c r="F51" s="240">
        <v>2000</v>
      </c>
      <c r="G51" s="240"/>
      <c r="H51" s="239">
        <v>0</v>
      </c>
      <c r="I51" s="239">
        <v>10</v>
      </c>
      <c r="J51" s="315">
        <f t="shared" si="4"/>
        <v>55807</v>
      </c>
      <c r="K51" s="315">
        <f t="shared" si="5"/>
        <v>0</v>
      </c>
      <c r="L51" s="316"/>
    </row>
    <row r="52" spans="1:12" x14ac:dyDescent="0.35">
      <c r="A52" s="310">
        <v>2</v>
      </c>
      <c r="B52" s="311" t="s">
        <v>7</v>
      </c>
      <c r="C52" s="312" t="s">
        <v>8</v>
      </c>
      <c r="D52" s="231">
        <v>1</v>
      </c>
      <c r="E52" s="239">
        <v>53807</v>
      </c>
      <c r="F52" s="240">
        <v>30000</v>
      </c>
      <c r="G52" s="240"/>
      <c r="H52" s="239">
        <v>1</v>
      </c>
      <c r="I52" s="239">
        <v>5</v>
      </c>
      <c r="J52" s="315">
        <f t="shared" si="4"/>
        <v>83807</v>
      </c>
      <c r="K52" s="315">
        <f t="shared" si="5"/>
        <v>419035</v>
      </c>
      <c r="L52" s="316"/>
    </row>
    <row r="53" spans="1:12" x14ac:dyDescent="0.35">
      <c r="A53" s="323"/>
      <c r="B53" s="324"/>
      <c r="C53" s="312" t="s">
        <v>22</v>
      </c>
      <c r="D53" s="231">
        <v>1</v>
      </c>
      <c r="E53" s="239">
        <v>53807</v>
      </c>
      <c r="F53" s="240">
        <v>20000</v>
      </c>
      <c r="H53" s="239">
        <v>1</v>
      </c>
      <c r="I53" s="239">
        <v>15</v>
      </c>
      <c r="J53" s="315">
        <f t="shared" si="4"/>
        <v>73807</v>
      </c>
      <c r="K53" s="315">
        <f t="shared" si="5"/>
        <v>1107105</v>
      </c>
      <c r="L53" s="316"/>
    </row>
    <row r="54" spans="1:12" x14ac:dyDescent="0.35">
      <c r="A54" s="323"/>
      <c r="B54" s="324"/>
      <c r="C54" s="312" t="s">
        <v>28</v>
      </c>
      <c r="D54" s="231"/>
      <c r="E54" s="239">
        <v>53807</v>
      </c>
      <c r="F54" s="240"/>
      <c r="G54" s="240"/>
      <c r="H54" s="239"/>
      <c r="I54" s="239">
        <v>0</v>
      </c>
      <c r="J54" s="315">
        <f t="shared" si="4"/>
        <v>0</v>
      </c>
      <c r="K54" s="315">
        <f>J54*I54*H54</f>
        <v>0</v>
      </c>
      <c r="L54" s="316"/>
    </row>
    <row r="55" spans="1:12" x14ac:dyDescent="0.35">
      <c r="A55" s="310">
        <v>3</v>
      </c>
      <c r="B55" s="311" t="s">
        <v>18</v>
      </c>
      <c r="C55" s="312"/>
      <c r="D55" s="231"/>
      <c r="E55" s="314"/>
      <c r="F55" s="240"/>
      <c r="G55" s="240"/>
      <c r="H55" s="239"/>
      <c r="I55" s="239"/>
      <c r="J55" s="315"/>
      <c r="K55" s="315"/>
      <c r="L55" s="316"/>
    </row>
    <row r="56" spans="1:12" x14ac:dyDescent="0.35">
      <c r="A56" s="244" t="s">
        <v>20</v>
      </c>
      <c r="B56" s="342" t="s">
        <v>3</v>
      </c>
      <c r="C56" s="319" t="s">
        <v>104</v>
      </c>
      <c r="D56" s="320">
        <v>1</v>
      </c>
      <c r="E56" s="239">
        <v>53807</v>
      </c>
      <c r="F56" s="240"/>
      <c r="G56" s="240">
        <v>6000000</v>
      </c>
      <c r="H56" s="239">
        <v>1</v>
      </c>
      <c r="I56" s="239">
        <v>20</v>
      </c>
      <c r="J56" s="315">
        <f>G56+F56+(D56*E56)</f>
        <v>6053807</v>
      </c>
      <c r="K56" s="315">
        <f>J56*I56*H56</f>
        <v>121076140</v>
      </c>
      <c r="L56" s="316"/>
    </row>
    <row r="57" spans="1:12" x14ac:dyDescent="0.35">
      <c r="A57" s="317" t="s">
        <v>19</v>
      </c>
      <c r="B57" s="324" t="s">
        <v>4</v>
      </c>
      <c r="C57" s="312"/>
      <c r="D57" s="231"/>
      <c r="E57" s="314"/>
      <c r="F57" s="240"/>
      <c r="G57" s="240"/>
      <c r="H57" s="239"/>
      <c r="I57" s="239"/>
      <c r="J57" s="315"/>
      <c r="K57" s="315"/>
      <c r="L57" s="316"/>
    </row>
    <row r="58" spans="1:12" ht="30.5" x14ac:dyDescent="0.35">
      <c r="A58" s="310">
        <v>4</v>
      </c>
      <c r="B58" s="324" t="s">
        <v>35</v>
      </c>
      <c r="C58" s="312"/>
      <c r="D58" s="231">
        <v>6</v>
      </c>
      <c r="E58" s="239">
        <v>53807</v>
      </c>
      <c r="F58" s="240"/>
      <c r="G58" s="240"/>
      <c r="H58" s="239">
        <v>1</v>
      </c>
      <c r="I58" s="239">
        <v>20</v>
      </c>
      <c r="J58" s="315">
        <f>G58+F58+(D58*E58)</f>
        <v>322842</v>
      </c>
      <c r="K58" s="315">
        <f>J58*I58*H58</f>
        <v>6456840</v>
      </c>
      <c r="L58" s="316"/>
    </row>
    <row r="59" spans="1:12" x14ac:dyDescent="0.35">
      <c r="A59" s="310">
        <v>5</v>
      </c>
      <c r="B59" s="324" t="s">
        <v>36</v>
      </c>
      <c r="C59" s="312"/>
      <c r="D59" s="231"/>
      <c r="E59" s="314"/>
      <c r="F59" s="240"/>
      <c r="G59" s="240"/>
      <c r="H59" s="239"/>
      <c r="I59" s="239"/>
      <c r="J59" s="315"/>
      <c r="K59" s="315"/>
      <c r="L59" s="316"/>
    </row>
    <row r="60" spans="1:12" x14ac:dyDescent="0.35">
      <c r="A60" s="310">
        <v>6</v>
      </c>
      <c r="B60" s="311" t="s">
        <v>9</v>
      </c>
      <c r="C60" s="312" t="s">
        <v>8</v>
      </c>
      <c r="D60" s="231">
        <v>0.5</v>
      </c>
      <c r="E60" s="239">
        <v>53807</v>
      </c>
      <c r="F60" s="240">
        <v>30000</v>
      </c>
      <c r="G60" s="240"/>
      <c r="H60" s="239">
        <v>1</v>
      </c>
      <c r="I60" s="239">
        <v>5</v>
      </c>
      <c r="J60" s="315">
        <f>G60+F60+(D60*E60)</f>
        <v>56903.5</v>
      </c>
      <c r="K60" s="315">
        <f>J60*I60*H60</f>
        <v>284517.5</v>
      </c>
      <c r="L60" s="350"/>
    </row>
    <row r="61" spans="1:12" x14ac:dyDescent="0.35">
      <c r="A61" s="242"/>
      <c r="B61" s="324"/>
      <c r="C61" s="312" t="s">
        <v>66</v>
      </c>
      <c r="D61" s="231">
        <v>0.5</v>
      </c>
      <c r="E61" s="239">
        <v>53807</v>
      </c>
      <c r="F61" s="240">
        <v>20000</v>
      </c>
      <c r="G61" s="240"/>
      <c r="H61" s="239">
        <v>1</v>
      </c>
      <c r="I61" s="239">
        <v>15</v>
      </c>
      <c r="J61" s="315">
        <f>G61+F61+(D61*E61)</f>
        <v>46903.5</v>
      </c>
      <c r="K61" s="315">
        <f>J61*I61*H61</f>
        <v>703552.5</v>
      </c>
      <c r="L61" s="316"/>
    </row>
    <row r="62" spans="1:12" x14ac:dyDescent="0.35">
      <c r="A62" s="242"/>
      <c r="B62" s="324"/>
      <c r="C62" s="312" t="s">
        <v>28</v>
      </c>
      <c r="D62" s="231"/>
      <c r="E62" s="239">
        <v>53807</v>
      </c>
      <c r="F62" s="240"/>
      <c r="G62" s="240"/>
      <c r="H62" s="239">
        <v>1</v>
      </c>
      <c r="I62" s="239">
        <v>0</v>
      </c>
      <c r="J62" s="315">
        <f>G62+F62+(D62*E62)</f>
        <v>0</v>
      </c>
      <c r="K62" s="315">
        <f>J62*I62*H62</f>
        <v>0</v>
      </c>
      <c r="L62" s="316"/>
    </row>
    <row r="63" spans="1:12" x14ac:dyDescent="0.35">
      <c r="A63" s="317"/>
      <c r="B63" s="324"/>
      <c r="C63" s="312" t="s">
        <v>6</v>
      </c>
      <c r="D63" s="231"/>
      <c r="E63" s="314"/>
      <c r="F63" s="240"/>
      <c r="G63" s="240"/>
      <c r="H63" s="239"/>
      <c r="I63" s="239"/>
      <c r="J63" s="315"/>
      <c r="K63" s="315"/>
      <c r="L63" s="316"/>
    </row>
    <row r="64" spans="1:12" ht="16" thickBot="1" x14ac:dyDescent="0.4">
      <c r="A64" s="327"/>
      <c r="B64" s="379" t="s">
        <v>1</v>
      </c>
      <c r="C64" s="380"/>
      <c r="D64" s="328"/>
      <c r="E64" s="329"/>
      <c r="F64" s="329">
        <f>SUM(F41:F63)</f>
        <v>147000</v>
      </c>
      <c r="G64" s="329">
        <f>SUM(G40:G58)</f>
        <v>6000000</v>
      </c>
      <c r="H64" s="330"/>
      <c r="I64" s="331"/>
      <c r="J64" s="332">
        <f>SUM(J40:J63)</f>
        <v>10182525</v>
      </c>
      <c r="K64" s="332">
        <f>SUM(K41:K63)</f>
        <v>143320870</v>
      </c>
      <c r="L64" s="333"/>
    </row>
    <row r="65" spans="1:12" x14ac:dyDescent="0.35">
      <c r="A65" s="334"/>
      <c r="B65" s="335"/>
      <c r="C65" s="336"/>
      <c r="D65" s="337"/>
      <c r="E65" s="338"/>
      <c r="F65" s="338"/>
      <c r="G65" s="338"/>
      <c r="H65" s="339"/>
      <c r="I65" s="340"/>
      <c r="J65" s="338"/>
      <c r="K65" s="338"/>
      <c r="L65" s="338"/>
    </row>
    <row r="66" spans="1:12" x14ac:dyDescent="0.35">
      <c r="A66" s="334"/>
      <c r="B66" s="335"/>
      <c r="C66" s="336"/>
      <c r="D66" s="337"/>
      <c r="E66" s="338"/>
      <c r="F66" s="338"/>
      <c r="G66" s="338"/>
      <c r="H66" s="339"/>
      <c r="I66" s="340"/>
      <c r="J66" s="338"/>
      <c r="K66" s="338"/>
      <c r="L66" s="338"/>
    </row>
    <row r="67" spans="1:12" x14ac:dyDescent="0.35">
      <c r="A67" s="334"/>
      <c r="B67" s="335"/>
      <c r="C67" s="336"/>
      <c r="D67" s="337"/>
      <c r="E67" s="338"/>
      <c r="F67" s="338"/>
      <c r="G67" s="338"/>
      <c r="H67" s="339"/>
      <c r="I67" s="340"/>
      <c r="J67" s="338"/>
      <c r="K67" s="338"/>
      <c r="L67" s="338">
        <f>K64*2</f>
        <v>286641740</v>
      </c>
    </row>
    <row r="68" spans="1:12" x14ac:dyDescent="0.35">
      <c r="A68" s="334"/>
      <c r="B68" s="335"/>
      <c r="C68" s="336"/>
      <c r="D68" s="337"/>
      <c r="E68" s="338"/>
      <c r="F68" s="338"/>
      <c r="G68" s="338"/>
      <c r="H68" s="339"/>
      <c r="I68" s="340"/>
      <c r="J68" s="338"/>
      <c r="K68" s="338"/>
      <c r="L68" s="338"/>
    </row>
    <row r="69" spans="1:12" x14ac:dyDescent="0.35">
      <c r="A69" s="334"/>
      <c r="B69" s="335"/>
      <c r="C69" s="336"/>
      <c r="D69" s="337"/>
      <c r="E69" s="338"/>
      <c r="F69" s="338"/>
      <c r="G69" s="338"/>
      <c r="H69" s="339"/>
      <c r="I69" s="340"/>
      <c r="J69" s="338"/>
      <c r="K69" s="338"/>
      <c r="L69" s="338"/>
    </row>
    <row r="70" spans="1:12" x14ac:dyDescent="0.35">
      <c r="A70" s="334"/>
      <c r="B70" s="335"/>
      <c r="C70" s="336"/>
      <c r="D70" s="337"/>
      <c r="E70" s="338"/>
      <c r="F70" s="338"/>
      <c r="G70" s="338"/>
      <c r="H70" s="339"/>
      <c r="I70" s="340"/>
      <c r="J70" s="338"/>
      <c r="K70" s="338"/>
      <c r="L70" s="338"/>
    </row>
    <row r="71" spans="1:12" x14ac:dyDescent="0.35">
      <c r="A71" s="334"/>
      <c r="B71" s="335"/>
      <c r="C71" s="336"/>
      <c r="D71" s="337"/>
      <c r="E71" s="338"/>
      <c r="F71" s="338"/>
      <c r="G71" s="338"/>
      <c r="H71" s="339"/>
      <c r="I71" s="340"/>
      <c r="J71" s="338"/>
      <c r="K71" s="338"/>
      <c r="L71" s="338"/>
    </row>
    <row r="72" spans="1:12" x14ac:dyDescent="0.35">
      <c r="A72" s="303" t="s">
        <v>13</v>
      </c>
      <c r="B72" s="381" t="s">
        <v>21</v>
      </c>
      <c r="C72" s="381"/>
      <c r="D72" s="381"/>
      <c r="E72" s="381"/>
      <c r="F72" s="381"/>
      <c r="G72" s="381"/>
      <c r="H72" s="381"/>
      <c r="I72" s="381"/>
      <c r="J72" s="381"/>
      <c r="K72" s="381"/>
      <c r="L72" s="381"/>
    </row>
    <row r="73" spans="1:12" s="276" customFormat="1" x14ac:dyDescent="0.35">
      <c r="A73" s="343"/>
      <c r="B73" s="278"/>
      <c r="C73" s="344"/>
      <c r="D73" s="343"/>
      <c r="E73" s="278"/>
      <c r="F73" s="278"/>
      <c r="G73" s="278"/>
      <c r="H73" s="343"/>
      <c r="I73" s="343"/>
      <c r="J73" s="278"/>
      <c r="K73" s="278"/>
      <c r="L73" s="278"/>
    </row>
    <row r="74" spans="1:12" s="276" customFormat="1" x14ac:dyDescent="0.35">
      <c r="A74" s="343"/>
      <c r="B74" s="278"/>
      <c r="C74" s="344"/>
      <c r="D74" s="343"/>
      <c r="E74" s="278"/>
      <c r="F74" s="278"/>
      <c r="G74" s="278"/>
      <c r="H74" s="343"/>
      <c r="I74" s="343"/>
      <c r="J74" s="278"/>
      <c r="K74" s="278"/>
      <c r="L74" s="278"/>
    </row>
    <row r="75" spans="1:12" s="276" customFormat="1" x14ac:dyDescent="0.35">
      <c r="A75" s="343"/>
      <c r="B75" s="278"/>
      <c r="C75" s="344"/>
      <c r="D75" s="343"/>
      <c r="E75" s="278"/>
      <c r="F75" s="278"/>
      <c r="G75" s="278"/>
      <c r="H75" s="343"/>
      <c r="I75" s="343"/>
      <c r="J75" s="278"/>
      <c r="K75" s="278"/>
      <c r="L75" s="278"/>
    </row>
    <row r="76" spans="1:12" s="276" customFormat="1" x14ac:dyDescent="0.35">
      <c r="A76" s="343"/>
      <c r="B76" s="278"/>
      <c r="C76" s="344"/>
      <c r="D76" s="343"/>
      <c r="E76" s="278"/>
      <c r="F76" s="278"/>
      <c r="G76" s="278"/>
      <c r="H76" s="343"/>
      <c r="I76" s="343"/>
      <c r="J76" s="278"/>
      <c r="K76" s="278"/>
      <c r="L76" s="278"/>
    </row>
    <row r="77" spans="1:12" s="276" customFormat="1" x14ac:dyDescent="0.35">
      <c r="A77" s="343"/>
      <c r="B77" s="278"/>
      <c r="C77" s="344"/>
      <c r="D77" s="343"/>
      <c r="E77" s="278"/>
      <c r="F77" s="278"/>
      <c r="G77" s="278"/>
      <c r="H77" s="343"/>
      <c r="I77" s="343"/>
      <c r="J77" s="278"/>
      <c r="K77" s="278"/>
      <c r="L77" s="278"/>
    </row>
    <row r="78" spans="1:12" s="276" customFormat="1" x14ac:dyDescent="0.35">
      <c r="A78" s="343"/>
      <c r="B78" s="278"/>
      <c r="C78" s="344"/>
      <c r="D78" s="343"/>
      <c r="E78" s="278"/>
      <c r="F78" s="278"/>
      <c r="G78" s="278"/>
      <c r="H78" s="343"/>
      <c r="I78" s="343"/>
      <c r="J78" s="278"/>
      <c r="K78" s="278"/>
      <c r="L78" s="278"/>
    </row>
    <row r="79" spans="1:12" s="276" customFormat="1" x14ac:dyDescent="0.35">
      <c r="A79" s="343"/>
      <c r="B79" s="278"/>
      <c r="C79" s="344"/>
      <c r="D79" s="343"/>
      <c r="E79" s="278"/>
      <c r="F79" s="278"/>
      <c r="G79" s="278"/>
      <c r="H79" s="343"/>
      <c r="I79" s="343"/>
      <c r="J79" s="278"/>
      <c r="K79" s="278"/>
      <c r="L79" s="278"/>
    </row>
    <row r="80" spans="1:12" s="276" customFormat="1" x14ac:dyDescent="0.35">
      <c r="A80" s="343"/>
      <c r="B80" s="278"/>
      <c r="C80" s="344"/>
      <c r="D80" s="343"/>
      <c r="E80" s="278"/>
      <c r="F80" s="278"/>
      <c r="G80" s="278"/>
      <c r="H80" s="343"/>
      <c r="I80" s="343"/>
      <c r="J80" s="278"/>
      <c r="K80" s="278"/>
      <c r="L80" s="278"/>
    </row>
    <row r="81" spans="1:12" s="276" customFormat="1" x14ac:dyDescent="0.35">
      <c r="A81" s="343"/>
      <c r="B81" s="278"/>
      <c r="C81" s="344"/>
      <c r="D81" s="343"/>
      <c r="E81" s="278"/>
      <c r="F81" s="278"/>
      <c r="G81" s="278"/>
      <c r="H81" s="343"/>
      <c r="I81" s="343"/>
      <c r="J81" s="278"/>
      <c r="K81" s="278"/>
      <c r="L81" s="278"/>
    </row>
    <row r="82" spans="1:12" s="276" customFormat="1" x14ac:dyDescent="0.35">
      <c r="A82" s="343"/>
      <c r="B82" s="278"/>
      <c r="C82" s="344"/>
      <c r="D82" s="343"/>
      <c r="E82" s="278"/>
      <c r="F82" s="278"/>
      <c r="G82" s="278"/>
      <c r="H82" s="343"/>
      <c r="I82" s="343"/>
      <c r="J82" s="278"/>
      <c r="K82" s="278"/>
      <c r="L82" s="278"/>
    </row>
    <row r="83" spans="1:12" s="276" customFormat="1" x14ac:dyDescent="0.35">
      <c r="A83" s="343"/>
      <c r="B83" s="278"/>
      <c r="C83" s="344"/>
      <c r="D83" s="343"/>
      <c r="E83" s="278"/>
      <c r="F83" s="278"/>
      <c r="G83" s="278"/>
      <c r="H83" s="343"/>
      <c r="I83" s="343"/>
      <c r="J83" s="278"/>
      <c r="K83" s="278"/>
      <c r="L83" s="278"/>
    </row>
    <row r="84" spans="1:12" s="276" customFormat="1" x14ac:dyDescent="0.35">
      <c r="A84" s="343"/>
      <c r="B84" s="278"/>
      <c r="C84" s="344"/>
      <c r="D84" s="343"/>
      <c r="E84" s="278"/>
      <c r="F84" s="278"/>
      <c r="G84" s="278"/>
      <c r="H84" s="343"/>
      <c r="I84" s="343"/>
      <c r="J84" s="278"/>
      <c r="K84" s="278"/>
      <c r="L84" s="278"/>
    </row>
    <row r="85" spans="1:12" s="276" customFormat="1" x14ac:dyDescent="0.35">
      <c r="A85" s="343"/>
      <c r="B85" s="278"/>
      <c r="C85" s="344"/>
      <c r="D85" s="343"/>
      <c r="E85" s="278"/>
      <c r="F85" s="278"/>
      <c r="G85" s="278"/>
      <c r="H85" s="343"/>
      <c r="I85" s="343"/>
      <c r="J85" s="278"/>
      <c r="K85" s="278"/>
      <c r="L85" s="278"/>
    </row>
    <row r="86" spans="1:12" s="276" customFormat="1" x14ac:dyDescent="0.35">
      <c r="A86" s="343"/>
      <c r="B86" s="278"/>
      <c r="C86" s="344"/>
      <c r="D86" s="343"/>
      <c r="E86" s="278"/>
      <c r="F86" s="278"/>
      <c r="G86" s="278"/>
      <c r="H86" s="343"/>
      <c r="I86" s="343"/>
      <c r="J86" s="278"/>
      <c r="K86" s="278"/>
      <c r="L86" s="278"/>
    </row>
    <row r="87" spans="1:12" s="276" customFormat="1" x14ac:dyDescent="0.35">
      <c r="A87" s="343"/>
      <c r="B87" s="278"/>
      <c r="C87" s="344"/>
      <c r="D87" s="343"/>
      <c r="E87" s="278"/>
      <c r="F87" s="278"/>
      <c r="G87" s="278"/>
      <c r="H87" s="343"/>
      <c r="I87" s="343"/>
      <c r="J87" s="278"/>
      <c r="K87" s="278"/>
      <c r="L87" s="278"/>
    </row>
    <row r="88" spans="1:12" s="276" customFormat="1" x14ac:dyDescent="0.35">
      <c r="A88" s="343"/>
      <c r="B88" s="278"/>
      <c r="C88" s="344"/>
      <c r="D88" s="343"/>
      <c r="E88" s="278"/>
      <c r="F88" s="278"/>
      <c r="G88" s="278"/>
      <c r="H88" s="343"/>
      <c r="I88" s="343"/>
      <c r="J88" s="278"/>
      <c r="K88" s="278"/>
      <c r="L88" s="278"/>
    </row>
    <row r="89" spans="1:12" s="276" customFormat="1" x14ac:dyDescent="0.35">
      <c r="A89" s="343"/>
      <c r="B89" s="278"/>
      <c r="C89" s="344"/>
      <c r="D89" s="343"/>
      <c r="E89" s="278"/>
      <c r="F89" s="278"/>
      <c r="G89" s="278"/>
      <c r="H89" s="343"/>
      <c r="I89" s="343"/>
      <c r="J89" s="278"/>
      <c r="K89" s="278"/>
      <c r="L89" s="278"/>
    </row>
    <row r="90" spans="1:12" s="276" customFormat="1" x14ac:dyDescent="0.35">
      <c r="A90" s="343"/>
      <c r="B90" s="278"/>
      <c r="C90" s="344"/>
      <c r="D90" s="343"/>
      <c r="E90" s="278"/>
      <c r="F90" s="278"/>
      <c r="G90" s="278"/>
      <c r="H90" s="343"/>
      <c r="I90" s="343"/>
      <c r="J90" s="278"/>
      <c r="K90" s="278"/>
      <c r="L90" s="278"/>
    </row>
    <row r="91" spans="1:12" s="276" customFormat="1" x14ac:dyDescent="0.35">
      <c r="A91" s="343"/>
      <c r="B91" s="278"/>
      <c r="C91" s="344"/>
      <c r="D91" s="343"/>
      <c r="E91" s="278"/>
      <c r="F91" s="278"/>
      <c r="G91" s="278"/>
      <c r="H91" s="343"/>
      <c r="I91" s="343"/>
      <c r="J91" s="278"/>
      <c r="K91" s="278"/>
      <c r="L91" s="278"/>
    </row>
    <row r="92" spans="1:12" s="276" customFormat="1" x14ac:dyDescent="0.35">
      <c r="A92" s="343"/>
      <c r="B92" s="278"/>
      <c r="C92" s="344"/>
      <c r="D92" s="343"/>
      <c r="E92" s="278"/>
      <c r="F92" s="278"/>
      <c r="G92" s="278"/>
      <c r="H92" s="343"/>
      <c r="I92" s="343"/>
      <c r="J92" s="278"/>
      <c r="K92" s="278"/>
      <c r="L92" s="278"/>
    </row>
    <row r="93" spans="1:12" s="276" customFormat="1" x14ac:dyDescent="0.35">
      <c r="A93" s="343"/>
      <c r="B93" s="278"/>
      <c r="C93" s="344"/>
      <c r="D93" s="343"/>
      <c r="E93" s="278"/>
      <c r="F93" s="278"/>
      <c r="G93" s="278"/>
      <c r="H93" s="343"/>
      <c r="I93" s="343"/>
      <c r="J93" s="278"/>
      <c r="K93" s="278"/>
      <c r="L93" s="278"/>
    </row>
    <row r="94" spans="1:12" s="276" customFormat="1" x14ac:dyDescent="0.35">
      <c r="A94" s="343"/>
      <c r="B94" s="278"/>
      <c r="C94" s="344"/>
      <c r="D94" s="343"/>
      <c r="E94" s="278"/>
      <c r="F94" s="278"/>
      <c r="G94" s="278"/>
      <c r="H94" s="343"/>
      <c r="I94" s="343"/>
      <c r="J94" s="278"/>
      <c r="K94" s="278"/>
      <c r="L94" s="278"/>
    </row>
    <row r="95" spans="1:12" s="276" customFormat="1" x14ac:dyDescent="0.35">
      <c r="A95" s="343"/>
      <c r="B95" s="278"/>
      <c r="C95" s="344"/>
      <c r="D95" s="343"/>
      <c r="E95" s="278"/>
      <c r="F95" s="278"/>
      <c r="G95" s="278"/>
      <c r="H95" s="343"/>
      <c r="I95" s="343"/>
      <c r="J95" s="278"/>
      <c r="K95" s="278"/>
      <c r="L95" s="278"/>
    </row>
    <row r="96" spans="1:12" s="276" customFormat="1" x14ac:dyDescent="0.35">
      <c r="A96" s="343"/>
      <c r="B96" s="278"/>
      <c r="C96" s="344"/>
      <c r="D96" s="343"/>
      <c r="E96" s="278"/>
      <c r="F96" s="278"/>
      <c r="G96" s="278"/>
      <c r="H96" s="343"/>
      <c r="I96" s="343"/>
      <c r="J96" s="278"/>
      <c r="K96" s="278"/>
      <c r="L96" s="278"/>
    </row>
    <row r="97" spans="1:12" s="276" customFormat="1" x14ac:dyDescent="0.35">
      <c r="A97" s="343"/>
      <c r="B97" s="278"/>
      <c r="C97" s="344"/>
      <c r="D97" s="343"/>
      <c r="E97" s="278"/>
      <c r="F97" s="278"/>
      <c r="G97" s="278"/>
      <c r="H97" s="343"/>
      <c r="I97" s="343"/>
      <c r="J97" s="278"/>
      <c r="K97" s="278"/>
      <c r="L97" s="278"/>
    </row>
    <row r="98" spans="1:12" s="276" customFormat="1" x14ac:dyDescent="0.35">
      <c r="A98" s="343"/>
      <c r="B98" s="278"/>
      <c r="C98" s="344"/>
      <c r="D98" s="343"/>
      <c r="E98" s="278"/>
      <c r="F98" s="278"/>
      <c r="G98" s="278"/>
      <c r="H98" s="343"/>
      <c r="I98" s="343"/>
      <c r="J98" s="278"/>
      <c r="K98" s="278"/>
      <c r="L98" s="278"/>
    </row>
    <row r="99" spans="1:12" s="276" customFormat="1" x14ac:dyDescent="0.35">
      <c r="A99" s="343"/>
      <c r="B99" s="278"/>
      <c r="C99" s="344"/>
      <c r="D99" s="343"/>
      <c r="E99" s="278"/>
      <c r="F99" s="278"/>
      <c r="G99" s="278"/>
      <c r="H99" s="343"/>
      <c r="I99" s="343"/>
      <c r="J99" s="278"/>
    </row>
    <row r="100" spans="1:12" s="276" customFormat="1" x14ac:dyDescent="0.35">
      <c r="A100" s="343"/>
      <c r="B100" s="278"/>
      <c r="C100" s="344"/>
      <c r="D100" s="343"/>
      <c r="E100" s="278"/>
      <c r="F100" s="278"/>
      <c r="G100" s="278"/>
      <c r="H100" s="343"/>
      <c r="I100" s="343"/>
      <c r="J100" s="278"/>
      <c r="K100" s="275">
        <f>$K$35</f>
        <v>202749535</v>
      </c>
    </row>
    <row r="101" spans="1:12" s="276" customFormat="1" x14ac:dyDescent="0.35">
      <c r="A101" s="343"/>
      <c r="B101" s="278"/>
      <c r="C101" s="344"/>
      <c r="D101" s="343"/>
      <c r="E101" s="278"/>
      <c r="F101" s="278"/>
      <c r="G101" s="278"/>
      <c r="H101" s="343"/>
      <c r="I101" s="343"/>
      <c r="J101" s="278"/>
      <c r="K101" s="275">
        <f>$K$64</f>
        <v>143320870</v>
      </c>
      <c r="L101" s="277"/>
    </row>
    <row r="102" spans="1:12" s="276" customFormat="1" x14ac:dyDescent="0.35">
      <c r="A102" s="343"/>
      <c r="B102" s="278"/>
      <c r="C102" s="344"/>
      <c r="D102" s="343"/>
      <c r="E102" s="278"/>
      <c r="F102" s="278"/>
      <c r="G102" s="278"/>
      <c r="H102" s="343"/>
      <c r="I102" s="343"/>
      <c r="J102" s="278"/>
      <c r="K102" s="275">
        <f>K100-K101</f>
        <v>59428665</v>
      </c>
      <c r="L102" s="277">
        <f>K102/K100*100%</f>
        <v>0.2931136932077304</v>
      </c>
    </row>
    <row r="103" spans="1:12" s="276" customFormat="1" x14ac:dyDescent="0.35">
      <c r="A103" s="343"/>
      <c r="B103" s="278"/>
      <c r="C103" s="344"/>
      <c r="D103" s="343"/>
      <c r="E103" s="278"/>
      <c r="F103" s="278"/>
      <c r="G103" s="278"/>
      <c r="H103" s="343"/>
      <c r="I103" s="343"/>
      <c r="J103" s="278"/>
      <c r="L103" s="277">
        <f>K101/K100*100%</f>
        <v>0.7068863067922696</v>
      </c>
    </row>
    <row r="104" spans="1:12" s="276" customFormat="1" x14ac:dyDescent="0.35">
      <c r="A104" s="343"/>
      <c r="B104" s="345"/>
      <c r="C104" s="344"/>
      <c r="D104" s="343"/>
      <c r="E104" s="278"/>
      <c r="F104" s="278"/>
      <c r="G104" s="278"/>
      <c r="H104" s="343"/>
      <c r="I104" s="343"/>
      <c r="J104" s="278"/>
      <c r="K104" s="278"/>
      <c r="L104" s="278"/>
    </row>
    <row r="105" spans="1:12" x14ac:dyDescent="0.35">
      <c r="B105" s="346"/>
      <c r="C105" s="347"/>
      <c r="D105" s="348"/>
      <c r="E105" s="349"/>
      <c r="F105" s="349"/>
    </row>
  </sheetData>
  <mergeCells count="13">
    <mergeCell ref="A2:C2"/>
    <mergeCell ref="I2:K2"/>
    <mergeCell ref="B4:K4"/>
    <mergeCell ref="B6:K6"/>
    <mergeCell ref="B8:K8"/>
    <mergeCell ref="B64:C64"/>
    <mergeCell ref="B72:L72"/>
    <mergeCell ref="A21:A22"/>
    <mergeCell ref="B21:B22"/>
    <mergeCell ref="B35:C35"/>
    <mergeCell ref="B37:L37"/>
    <mergeCell ref="A50:A51"/>
    <mergeCell ref="B50:B5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909B4-F32C-4A4D-BC8A-5BB0D22B5173}">
  <dimension ref="A1:L87"/>
  <sheetViews>
    <sheetView workbookViewId="0">
      <selection activeCell="B6" sqref="B6:K6"/>
    </sheetView>
  </sheetViews>
  <sheetFormatPr defaultColWidth="9.1796875" defaultRowHeight="15.5" x14ac:dyDescent="0.35"/>
  <cols>
    <col min="1" max="1" width="6.81640625" style="40" customWidth="1"/>
    <col min="2" max="2" width="41.1796875" style="27" customWidth="1"/>
    <col min="3" max="3" width="30.7265625" style="29" customWidth="1"/>
    <col min="4" max="4" width="7.453125" style="38" customWidth="1"/>
    <col min="5" max="5" width="8.1796875" style="39" customWidth="1"/>
    <col min="6" max="6" width="9" style="27" customWidth="1"/>
    <col min="7" max="7" width="11.453125" style="27" customWidth="1"/>
    <col min="8" max="8" width="7.453125" style="40" customWidth="1"/>
    <col min="9" max="9" width="8" style="40" customWidth="1"/>
    <col min="10" max="10" width="11.26953125" style="27" customWidth="1"/>
    <col min="11" max="11" width="15.54296875" style="27" bestFit="1" customWidth="1"/>
    <col min="12" max="12" width="31.81640625" style="27" customWidth="1"/>
    <col min="13" max="16384" width="9.1796875" style="43"/>
  </cols>
  <sheetData>
    <row r="1" spans="1:12" x14ac:dyDescent="0.35">
      <c r="A1" s="43"/>
      <c r="B1" s="43"/>
      <c r="C1" s="43"/>
    </row>
    <row r="2" spans="1:12" ht="15.5" customHeight="1" x14ac:dyDescent="0.35">
      <c r="A2" s="390" t="s">
        <v>48</v>
      </c>
      <c r="B2" s="390"/>
      <c r="C2" s="390"/>
      <c r="I2" s="356" t="s">
        <v>24</v>
      </c>
      <c r="J2" s="356"/>
      <c r="K2" s="356"/>
      <c r="L2" s="42"/>
    </row>
    <row r="3" spans="1:12" x14ac:dyDescent="0.35">
      <c r="B3" s="37"/>
      <c r="C3" s="44"/>
      <c r="I3" s="75"/>
      <c r="J3" s="75"/>
      <c r="K3" s="75"/>
      <c r="L3" s="42"/>
    </row>
    <row r="4" spans="1:12" x14ac:dyDescent="0.3">
      <c r="B4" s="357" t="s">
        <v>12</v>
      </c>
      <c r="C4" s="357"/>
      <c r="D4" s="357"/>
      <c r="E4" s="357"/>
      <c r="F4" s="357"/>
      <c r="G4" s="357"/>
      <c r="H4" s="357"/>
      <c r="I4" s="357"/>
      <c r="J4" s="357"/>
      <c r="K4" s="357"/>
    </row>
    <row r="5" spans="1:12" x14ac:dyDescent="0.3">
      <c r="B5" s="76"/>
      <c r="C5" s="46"/>
      <c r="D5" s="76"/>
      <c r="E5" s="76"/>
      <c r="F5" s="76"/>
      <c r="G5" s="76"/>
      <c r="H5" s="76"/>
      <c r="I5" s="76"/>
      <c r="J5" s="76"/>
      <c r="K5" s="76"/>
    </row>
    <row r="6" spans="1:12" x14ac:dyDescent="0.35">
      <c r="A6" s="77"/>
      <c r="B6" s="358" t="s">
        <v>124</v>
      </c>
      <c r="C6" s="358"/>
      <c r="D6" s="358"/>
      <c r="E6" s="358"/>
      <c r="F6" s="358"/>
      <c r="G6" s="358"/>
      <c r="H6" s="358"/>
      <c r="I6" s="358"/>
      <c r="J6" s="358"/>
      <c r="K6" s="358"/>
    </row>
    <row r="7" spans="1:12" x14ac:dyDescent="0.35">
      <c r="A7" s="77"/>
      <c r="B7" s="77"/>
      <c r="C7" s="78"/>
      <c r="D7" s="77"/>
      <c r="E7" s="77"/>
      <c r="F7" s="77"/>
      <c r="G7" s="77"/>
      <c r="H7" s="77"/>
      <c r="I7" s="77"/>
      <c r="J7" s="77"/>
      <c r="K7" s="77"/>
    </row>
    <row r="8" spans="1:12" x14ac:dyDescent="0.35">
      <c r="A8" s="77" t="s">
        <v>10</v>
      </c>
      <c r="B8" s="354" t="s">
        <v>25</v>
      </c>
      <c r="C8" s="354"/>
      <c r="D8" s="354"/>
      <c r="E8" s="354"/>
      <c r="F8" s="354"/>
      <c r="G8" s="354"/>
      <c r="H8" s="354"/>
      <c r="I8" s="354"/>
      <c r="J8" s="354"/>
      <c r="K8" s="354"/>
    </row>
    <row r="9" spans="1:12" ht="16" thickBot="1" x14ac:dyDescent="0.4">
      <c r="A9" s="77"/>
      <c r="B9" s="78"/>
      <c r="C9" s="78"/>
      <c r="D9" s="77"/>
      <c r="E9" s="78"/>
      <c r="F9" s="78"/>
      <c r="G9" s="78"/>
      <c r="H9" s="77"/>
      <c r="I9" s="77"/>
      <c r="J9" s="78"/>
      <c r="K9" s="78"/>
    </row>
    <row r="10" spans="1:12" ht="105" x14ac:dyDescent="0.35">
      <c r="A10" s="1" t="s">
        <v>0</v>
      </c>
      <c r="B10" s="2" t="s">
        <v>14</v>
      </c>
      <c r="C10" s="10" t="s">
        <v>16</v>
      </c>
      <c r="D10" s="11" t="s">
        <v>29</v>
      </c>
      <c r="E10" s="12" t="s">
        <v>30</v>
      </c>
      <c r="F10" s="13" t="s">
        <v>31</v>
      </c>
      <c r="G10" s="11" t="s">
        <v>32</v>
      </c>
      <c r="H10" s="11" t="s">
        <v>17</v>
      </c>
      <c r="I10" s="11" t="s">
        <v>15</v>
      </c>
      <c r="J10" s="14" t="s">
        <v>33</v>
      </c>
      <c r="K10" s="14" t="s">
        <v>34</v>
      </c>
      <c r="L10" s="15" t="s">
        <v>5</v>
      </c>
    </row>
    <row r="11" spans="1:12" x14ac:dyDescent="0.35">
      <c r="A11" s="16">
        <v>1</v>
      </c>
      <c r="B11" s="17" t="s">
        <v>2</v>
      </c>
      <c r="C11" s="18"/>
      <c r="D11" s="19"/>
      <c r="E11" s="7"/>
      <c r="F11" s="8"/>
      <c r="G11" s="8"/>
      <c r="H11" s="9"/>
      <c r="I11" s="9"/>
      <c r="J11" s="20"/>
      <c r="K11" s="20"/>
      <c r="L11" s="21"/>
    </row>
    <row r="12" spans="1:12" ht="31" x14ac:dyDescent="0.35">
      <c r="A12" s="4">
        <v>1.1000000000000001</v>
      </c>
      <c r="B12" s="167" t="s">
        <v>106</v>
      </c>
      <c r="C12" s="22" t="s">
        <v>89</v>
      </c>
      <c r="D12" s="71">
        <v>1</v>
      </c>
      <c r="E12" s="9">
        <v>53807</v>
      </c>
      <c r="F12" s="8">
        <v>1000</v>
      </c>
      <c r="G12" s="8"/>
      <c r="H12" s="9">
        <v>1</v>
      </c>
      <c r="I12" s="9">
        <v>1000</v>
      </c>
      <c r="J12" s="20">
        <f t="shared" ref="J12:J18" si="0">G12+F12+(D12*E12)</f>
        <v>54807</v>
      </c>
      <c r="K12" s="20">
        <f>J12*I12*H12</f>
        <v>54807000</v>
      </c>
      <c r="L12" s="21"/>
    </row>
    <row r="13" spans="1:12" ht="31" x14ac:dyDescent="0.35">
      <c r="A13" s="24">
        <v>1.2</v>
      </c>
      <c r="B13" s="167" t="s">
        <v>107</v>
      </c>
      <c r="C13" s="22" t="s">
        <v>37</v>
      </c>
      <c r="D13" s="71">
        <v>4</v>
      </c>
      <c r="E13" s="9">
        <v>53807</v>
      </c>
      <c r="F13" s="8">
        <v>5000</v>
      </c>
      <c r="G13" s="8"/>
      <c r="H13" s="9">
        <v>1</v>
      </c>
      <c r="I13" s="9">
        <v>1000</v>
      </c>
      <c r="J13" s="20">
        <f t="shared" si="0"/>
        <v>220228</v>
      </c>
      <c r="K13" s="20">
        <f>J13*I13*H13</f>
        <v>220228000</v>
      </c>
      <c r="L13" s="21"/>
    </row>
    <row r="14" spans="1:12" s="172" customFormat="1" x14ac:dyDescent="0.35">
      <c r="A14" s="175">
        <v>2</v>
      </c>
      <c r="B14" s="176" t="s">
        <v>7</v>
      </c>
      <c r="C14" s="177" t="s">
        <v>8</v>
      </c>
      <c r="D14" s="178">
        <v>2</v>
      </c>
      <c r="E14" s="168">
        <v>53807</v>
      </c>
      <c r="F14" s="169">
        <v>30000</v>
      </c>
      <c r="G14" s="169"/>
      <c r="H14" s="168">
        <v>1</v>
      </c>
      <c r="I14" s="168">
        <v>400</v>
      </c>
      <c r="J14" s="170">
        <f t="shared" si="0"/>
        <v>137614</v>
      </c>
      <c r="K14" s="170">
        <f>J14*I14*H14</f>
        <v>55045600</v>
      </c>
      <c r="L14" s="179" t="s">
        <v>108</v>
      </c>
    </row>
    <row r="15" spans="1:12" s="172" customFormat="1" x14ac:dyDescent="0.35">
      <c r="A15" s="180"/>
      <c r="B15" s="181"/>
      <c r="C15" s="177" t="s">
        <v>22</v>
      </c>
      <c r="D15" s="178">
        <v>1</v>
      </c>
      <c r="E15" s="168">
        <v>53807</v>
      </c>
      <c r="F15" s="169">
        <v>20000</v>
      </c>
      <c r="G15" s="182"/>
      <c r="H15" s="168">
        <v>1</v>
      </c>
      <c r="I15" s="168">
        <v>600</v>
      </c>
      <c r="J15" s="170">
        <f t="shared" si="0"/>
        <v>73807</v>
      </c>
      <c r="K15" s="170">
        <f>J15*I15*H15</f>
        <v>44284200</v>
      </c>
      <c r="L15" s="179" t="s">
        <v>108</v>
      </c>
    </row>
    <row r="16" spans="1:12" x14ac:dyDescent="0.35">
      <c r="A16" s="25"/>
      <c r="B16" s="26"/>
      <c r="C16" s="18" t="s">
        <v>28</v>
      </c>
      <c r="D16" s="5">
        <v>0</v>
      </c>
      <c r="E16" s="9">
        <v>53807</v>
      </c>
      <c r="F16" s="8"/>
      <c r="G16" s="8"/>
      <c r="H16" s="9">
        <v>1</v>
      </c>
      <c r="I16" s="9">
        <v>0</v>
      </c>
      <c r="J16" s="20">
        <f t="shared" si="0"/>
        <v>0</v>
      </c>
      <c r="K16" s="20">
        <f>J16*I16*H16</f>
        <v>0</v>
      </c>
      <c r="L16" s="21"/>
    </row>
    <row r="17" spans="1:12" x14ac:dyDescent="0.35">
      <c r="A17" s="16">
        <v>3</v>
      </c>
      <c r="B17" s="17" t="s">
        <v>18</v>
      </c>
      <c r="C17" s="18"/>
      <c r="D17" s="5"/>
      <c r="E17" s="7"/>
      <c r="F17" s="8"/>
      <c r="G17" s="8"/>
      <c r="H17" s="9"/>
      <c r="I17" s="9"/>
      <c r="J17" s="20">
        <f t="shared" si="0"/>
        <v>0</v>
      </c>
      <c r="K17" s="20"/>
      <c r="L17" s="21"/>
    </row>
    <row r="18" spans="1:12" x14ac:dyDescent="0.35">
      <c r="A18" s="23" t="s">
        <v>20</v>
      </c>
      <c r="B18" s="28" t="s">
        <v>3</v>
      </c>
      <c r="C18" s="22" t="s">
        <v>109</v>
      </c>
      <c r="D18" s="71">
        <v>1</v>
      </c>
      <c r="E18" s="9">
        <v>53807</v>
      </c>
      <c r="F18" s="8"/>
      <c r="G18" s="8">
        <v>800000</v>
      </c>
      <c r="H18" s="9">
        <v>1</v>
      </c>
      <c r="I18" s="9">
        <v>1000</v>
      </c>
      <c r="J18" s="20">
        <f t="shared" si="0"/>
        <v>853807</v>
      </c>
      <c r="K18" s="20">
        <f>J18*I18*H18</f>
        <v>853807000</v>
      </c>
      <c r="L18" s="21"/>
    </row>
    <row r="19" spans="1:12" x14ac:dyDescent="0.35">
      <c r="A19" s="4" t="s">
        <v>19</v>
      </c>
      <c r="B19" s="26" t="s">
        <v>4</v>
      </c>
      <c r="D19" s="5"/>
      <c r="E19" s="7"/>
      <c r="F19" s="8"/>
      <c r="G19" s="8"/>
      <c r="H19" s="9"/>
      <c r="I19" s="9"/>
      <c r="J19" s="20"/>
      <c r="K19" s="20"/>
      <c r="L19" s="21"/>
    </row>
    <row r="20" spans="1:12" ht="30.5" x14ac:dyDescent="0.35">
      <c r="A20" s="25">
        <v>4</v>
      </c>
      <c r="B20" s="26" t="s">
        <v>35</v>
      </c>
      <c r="C20" s="18" t="s">
        <v>38</v>
      </c>
      <c r="D20" s="174">
        <v>8</v>
      </c>
      <c r="E20" s="9">
        <v>53807</v>
      </c>
      <c r="F20" s="8"/>
      <c r="G20" s="8"/>
      <c r="H20" s="9">
        <v>1</v>
      </c>
      <c r="I20" s="9">
        <v>1000</v>
      </c>
      <c r="J20" s="20">
        <f>G20+F20+(D20*E20)</f>
        <v>430456</v>
      </c>
      <c r="K20" s="20">
        <f>J20*I20*H20</f>
        <v>430456000</v>
      </c>
      <c r="L20" s="21"/>
    </row>
    <row r="21" spans="1:12" x14ac:dyDescent="0.35">
      <c r="A21" s="25">
        <v>5</v>
      </c>
      <c r="B21" s="26" t="s">
        <v>36</v>
      </c>
      <c r="C21" s="18"/>
      <c r="D21" s="5"/>
      <c r="E21" s="7"/>
      <c r="F21" s="8"/>
      <c r="G21" s="8"/>
      <c r="H21" s="9"/>
      <c r="I21" s="9"/>
      <c r="J21" s="20"/>
      <c r="K21" s="20"/>
      <c r="L21" s="21"/>
    </row>
    <row r="22" spans="1:12" x14ac:dyDescent="0.35">
      <c r="A22" s="25">
        <v>6</v>
      </c>
      <c r="B22" s="17" t="s">
        <v>9</v>
      </c>
      <c r="C22" s="18" t="s">
        <v>8</v>
      </c>
      <c r="D22" s="174">
        <v>1</v>
      </c>
      <c r="E22" s="9">
        <v>53807</v>
      </c>
      <c r="F22" s="8">
        <v>30000</v>
      </c>
      <c r="G22" s="8"/>
      <c r="H22" s="9">
        <v>1</v>
      </c>
      <c r="I22" s="9">
        <v>400</v>
      </c>
      <c r="J22" s="20">
        <f>G22+F22+(D22*E22)</f>
        <v>83807</v>
      </c>
      <c r="K22" s="20">
        <f>J22*I22*H22</f>
        <v>33522800</v>
      </c>
      <c r="L22" s="21"/>
    </row>
    <row r="23" spans="1:12" x14ac:dyDescent="0.35">
      <c r="A23" s="3"/>
      <c r="B23" s="26"/>
      <c r="C23" s="18" t="s">
        <v>23</v>
      </c>
      <c r="D23" s="174">
        <v>1</v>
      </c>
      <c r="E23" s="9">
        <v>53807</v>
      </c>
      <c r="F23" s="8">
        <v>20000</v>
      </c>
      <c r="G23" s="8"/>
      <c r="H23" s="9">
        <v>1</v>
      </c>
      <c r="I23" s="9">
        <v>600</v>
      </c>
      <c r="J23" s="20">
        <f>G23+F23+(D23*E23)</f>
        <v>73807</v>
      </c>
      <c r="K23" s="20">
        <f>J23*I23*H23</f>
        <v>44284200</v>
      </c>
      <c r="L23" s="21"/>
    </row>
    <row r="24" spans="1:12" x14ac:dyDescent="0.35">
      <c r="A24" s="3"/>
      <c r="B24" s="26"/>
      <c r="C24" s="18" t="s">
        <v>28</v>
      </c>
      <c r="D24" s="174">
        <v>0.5</v>
      </c>
      <c r="E24" s="9">
        <v>53807</v>
      </c>
      <c r="F24" s="8"/>
      <c r="G24" s="8"/>
      <c r="H24" s="9">
        <v>1</v>
      </c>
      <c r="I24" s="9">
        <v>0</v>
      </c>
      <c r="J24" s="20">
        <f>G24+F24+(D24*E24)</f>
        <v>26903.5</v>
      </c>
      <c r="K24" s="20">
        <f>J24*I24*H24</f>
        <v>0</v>
      </c>
      <c r="L24" s="171" t="s">
        <v>110</v>
      </c>
    </row>
    <row r="25" spans="1:12" x14ac:dyDescent="0.35">
      <c r="A25" s="4"/>
      <c r="B25" s="26"/>
      <c r="C25" s="18" t="s">
        <v>6</v>
      </c>
      <c r="D25" s="5"/>
      <c r="E25" s="7"/>
      <c r="F25" s="8"/>
      <c r="G25" s="8"/>
      <c r="H25" s="9"/>
      <c r="I25" s="9"/>
      <c r="J25" s="20"/>
      <c r="K25" s="20"/>
      <c r="L25" s="21"/>
    </row>
    <row r="26" spans="1:12" ht="16" thickBot="1" x14ac:dyDescent="0.4">
      <c r="A26" s="30"/>
      <c r="B26" s="352" t="s">
        <v>1</v>
      </c>
      <c r="C26" s="353"/>
      <c r="D26" s="31"/>
      <c r="E26" s="32"/>
      <c r="F26" s="32">
        <f>SUM(F12:F25)</f>
        <v>106000</v>
      </c>
      <c r="G26" s="32">
        <f>SUM(G11:G20)</f>
        <v>800000</v>
      </c>
      <c r="H26" s="33"/>
      <c r="I26" s="34"/>
      <c r="J26" s="35">
        <f>SUM(J11:J25)</f>
        <v>1955236.5</v>
      </c>
      <c r="K26" s="35">
        <f>SUM(K11:K25)</f>
        <v>1736434800</v>
      </c>
      <c r="L26" s="36"/>
    </row>
    <row r="27" spans="1:12" x14ac:dyDescent="0.35">
      <c r="A27" s="49"/>
      <c r="B27" s="50"/>
      <c r="C27" s="51"/>
      <c r="D27" s="52"/>
      <c r="E27" s="53"/>
      <c r="F27" s="53"/>
      <c r="G27" s="53"/>
      <c r="H27" s="54"/>
      <c r="I27" s="55"/>
      <c r="J27" s="53"/>
      <c r="K27" s="53"/>
      <c r="L27" s="53"/>
    </row>
    <row r="28" spans="1:12" x14ac:dyDescent="0.35">
      <c r="A28" s="77" t="s">
        <v>11</v>
      </c>
      <c r="B28" s="354" t="s">
        <v>26</v>
      </c>
      <c r="C28" s="354"/>
      <c r="D28" s="354"/>
      <c r="E28" s="354"/>
      <c r="F28" s="354"/>
      <c r="G28" s="354"/>
      <c r="H28" s="354"/>
      <c r="I28" s="354"/>
      <c r="J28" s="354"/>
      <c r="K28" s="354"/>
      <c r="L28" s="354"/>
    </row>
    <row r="29" spans="1:12" ht="16" thickBot="1" x14ac:dyDescent="0.4"/>
    <row r="30" spans="1:12" ht="105" x14ac:dyDescent="0.35">
      <c r="A30" s="1" t="s">
        <v>0</v>
      </c>
      <c r="B30" s="2" t="s">
        <v>14</v>
      </c>
      <c r="C30" s="10" t="s">
        <v>16</v>
      </c>
      <c r="D30" s="11" t="s">
        <v>29</v>
      </c>
      <c r="E30" s="12" t="s">
        <v>30</v>
      </c>
      <c r="F30" s="13" t="s">
        <v>31</v>
      </c>
      <c r="G30" s="11" t="s">
        <v>32</v>
      </c>
      <c r="H30" s="11" t="s">
        <v>17</v>
      </c>
      <c r="I30" s="11" t="s">
        <v>15</v>
      </c>
      <c r="J30" s="11" t="s">
        <v>33</v>
      </c>
      <c r="K30" s="11" t="s">
        <v>34</v>
      </c>
      <c r="L30" s="15" t="s">
        <v>5</v>
      </c>
    </row>
    <row r="31" spans="1:12" x14ac:dyDescent="0.35">
      <c r="A31" s="16">
        <v>1</v>
      </c>
      <c r="B31" s="17" t="s">
        <v>2</v>
      </c>
      <c r="C31" s="18"/>
      <c r="D31" s="19"/>
      <c r="E31" s="7"/>
      <c r="F31" s="8"/>
      <c r="G31" s="8"/>
      <c r="H31" s="9"/>
      <c r="I31" s="9"/>
      <c r="J31" s="8"/>
      <c r="K31" s="8"/>
      <c r="L31" s="21"/>
    </row>
    <row r="32" spans="1:12" ht="31" x14ac:dyDescent="0.35">
      <c r="A32" s="4">
        <v>1.1000000000000001</v>
      </c>
      <c r="B32" s="167" t="s">
        <v>106</v>
      </c>
      <c r="C32" s="22" t="s">
        <v>89</v>
      </c>
      <c r="D32" s="71">
        <v>1</v>
      </c>
      <c r="E32" s="9">
        <v>53807</v>
      </c>
      <c r="F32" s="8">
        <v>1000</v>
      </c>
      <c r="G32" s="8"/>
      <c r="H32" s="9">
        <v>1</v>
      </c>
      <c r="I32" s="9">
        <v>1000</v>
      </c>
      <c r="J32" s="20">
        <f>G32+F32+(D32*E32)</f>
        <v>54807</v>
      </c>
      <c r="K32" s="20">
        <f>J32*I32*H32</f>
        <v>54807000</v>
      </c>
      <c r="L32" s="21"/>
    </row>
    <row r="33" spans="1:12" ht="31" x14ac:dyDescent="0.35">
      <c r="A33" s="24">
        <v>1.2</v>
      </c>
      <c r="B33" s="167" t="s">
        <v>107</v>
      </c>
      <c r="C33" s="22" t="s">
        <v>37</v>
      </c>
      <c r="D33" s="71">
        <v>2</v>
      </c>
      <c r="E33" s="9">
        <v>53807</v>
      </c>
      <c r="F33" s="8">
        <v>5000</v>
      </c>
      <c r="G33" s="8"/>
      <c r="H33" s="9">
        <v>1</v>
      </c>
      <c r="I33" s="9">
        <v>1000</v>
      </c>
      <c r="J33" s="20">
        <f>G33+F33+(D33*E33)</f>
        <v>112614</v>
      </c>
      <c r="K33" s="20">
        <f>J33*I33*H33</f>
        <v>112614000</v>
      </c>
      <c r="L33" s="21"/>
    </row>
    <row r="34" spans="1:12" x14ac:dyDescent="0.35">
      <c r="A34" s="16">
        <v>2</v>
      </c>
      <c r="B34" s="17" t="s">
        <v>7</v>
      </c>
      <c r="C34" s="18" t="s">
        <v>8</v>
      </c>
      <c r="D34" s="178">
        <v>2</v>
      </c>
      <c r="E34" s="168">
        <v>53807</v>
      </c>
      <c r="F34" s="169">
        <v>30000</v>
      </c>
      <c r="G34" s="169"/>
      <c r="H34" s="168">
        <v>1</v>
      </c>
      <c r="I34" s="168">
        <v>0</v>
      </c>
      <c r="J34" s="170">
        <f>G34+F34+(D34*E34)</f>
        <v>137614</v>
      </c>
      <c r="K34" s="170">
        <f>J34*I34*H34</f>
        <v>0</v>
      </c>
      <c r="L34" s="21"/>
    </row>
    <row r="35" spans="1:12" x14ac:dyDescent="0.35">
      <c r="A35" s="25"/>
      <c r="B35" s="26"/>
      <c r="C35" s="18" t="s">
        <v>22</v>
      </c>
      <c r="D35" s="178">
        <v>1</v>
      </c>
      <c r="E35" s="168">
        <v>53807</v>
      </c>
      <c r="F35" s="169">
        <v>20000</v>
      </c>
      <c r="G35" s="182"/>
      <c r="H35" s="168">
        <v>1</v>
      </c>
      <c r="I35" s="168">
        <v>0</v>
      </c>
      <c r="J35" s="170">
        <f>G35+F35+(D35*E35)</f>
        <v>73807</v>
      </c>
      <c r="K35" s="170">
        <f>J35*I35*H35</f>
        <v>0</v>
      </c>
      <c r="L35" s="21"/>
    </row>
    <row r="36" spans="1:12" x14ac:dyDescent="0.35">
      <c r="A36" s="25"/>
      <c r="B36" s="26"/>
      <c r="C36" s="18" t="s">
        <v>28</v>
      </c>
      <c r="D36" s="178">
        <v>1</v>
      </c>
      <c r="E36" s="168">
        <v>53807</v>
      </c>
      <c r="F36" s="169"/>
      <c r="G36" s="169"/>
      <c r="H36" s="168">
        <v>1</v>
      </c>
      <c r="I36" s="168">
        <v>1000</v>
      </c>
      <c r="J36" s="170">
        <f>G36+F36+(D36*E36)</f>
        <v>53807</v>
      </c>
      <c r="K36" s="170">
        <f>J36*I36*H36</f>
        <v>53807000</v>
      </c>
      <c r="L36" s="21"/>
    </row>
    <row r="37" spans="1:12" x14ac:dyDescent="0.35">
      <c r="A37" s="16">
        <v>3</v>
      </c>
      <c r="B37" s="17" t="s">
        <v>18</v>
      </c>
      <c r="C37" s="18"/>
      <c r="D37" s="5"/>
      <c r="E37" s="7"/>
      <c r="F37" s="8"/>
      <c r="G37" s="8"/>
      <c r="H37" s="9"/>
      <c r="I37" s="9"/>
      <c r="J37" s="20"/>
      <c r="K37" s="20"/>
      <c r="L37" s="21"/>
    </row>
    <row r="38" spans="1:12" x14ac:dyDescent="0.35">
      <c r="A38" s="23" t="s">
        <v>20</v>
      </c>
      <c r="B38" s="173" t="s">
        <v>3</v>
      </c>
      <c r="C38" s="22" t="s">
        <v>104</v>
      </c>
      <c r="D38" s="71">
        <v>1</v>
      </c>
      <c r="E38" s="9">
        <v>53807</v>
      </c>
      <c r="F38" s="8"/>
      <c r="G38" s="8">
        <v>800000</v>
      </c>
      <c r="H38" s="9">
        <v>1</v>
      </c>
      <c r="I38" s="9">
        <v>1000</v>
      </c>
      <c r="J38" s="20">
        <f>G38+F38+(D38*E38)</f>
        <v>853807</v>
      </c>
      <c r="K38" s="20">
        <f>J38*I38*H38</f>
        <v>853807000</v>
      </c>
      <c r="L38" s="21"/>
    </row>
    <row r="39" spans="1:12" x14ac:dyDescent="0.35">
      <c r="A39" s="4" t="s">
        <v>19</v>
      </c>
      <c r="B39" s="26" t="s">
        <v>4</v>
      </c>
      <c r="C39" s="18"/>
      <c r="D39" s="5"/>
      <c r="E39" s="7"/>
      <c r="F39" s="8"/>
      <c r="G39" s="8"/>
      <c r="H39" s="9"/>
      <c r="I39" s="9"/>
      <c r="J39" s="20"/>
      <c r="K39" s="20"/>
      <c r="L39" s="21"/>
    </row>
    <row r="40" spans="1:12" ht="30.5" x14ac:dyDescent="0.35">
      <c r="A40" s="16">
        <v>4</v>
      </c>
      <c r="B40" s="26" t="s">
        <v>35</v>
      </c>
      <c r="C40" s="18"/>
      <c r="D40" s="174">
        <v>6</v>
      </c>
      <c r="E40" s="9">
        <v>53807</v>
      </c>
      <c r="F40" s="8"/>
      <c r="G40" s="8"/>
      <c r="H40" s="9">
        <v>1</v>
      </c>
      <c r="I40" s="9">
        <v>1000</v>
      </c>
      <c r="J40" s="183">
        <f>G40+F40+(D40*E40)</f>
        <v>322842</v>
      </c>
      <c r="K40" s="183">
        <f>J40*I40*H40</f>
        <v>322842000</v>
      </c>
      <c r="L40" s="21"/>
    </row>
    <row r="41" spans="1:12" x14ac:dyDescent="0.35">
      <c r="A41" s="16">
        <v>5</v>
      </c>
      <c r="B41" s="26" t="s">
        <v>36</v>
      </c>
      <c r="C41" s="18"/>
      <c r="D41" s="5"/>
      <c r="E41" s="7"/>
      <c r="F41" s="8"/>
      <c r="G41" s="8"/>
      <c r="H41" s="9"/>
      <c r="I41" s="9"/>
      <c r="J41" s="20"/>
      <c r="K41" s="20"/>
      <c r="L41" s="21"/>
    </row>
    <row r="42" spans="1:12" x14ac:dyDescent="0.35">
      <c r="A42" s="184">
        <v>6</v>
      </c>
      <c r="B42" s="185" t="s">
        <v>9</v>
      </c>
      <c r="C42" s="186" t="s">
        <v>8</v>
      </c>
      <c r="D42" s="174">
        <v>0</v>
      </c>
      <c r="E42" s="187">
        <v>53807</v>
      </c>
      <c r="F42" s="188">
        <v>30000</v>
      </c>
      <c r="G42" s="188"/>
      <c r="H42" s="187">
        <v>1</v>
      </c>
      <c r="I42" s="187">
        <v>0</v>
      </c>
      <c r="J42" s="189">
        <f>G42+F42+(D42*E42)</f>
        <v>30000</v>
      </c>
      <c r="K42" s="189">
        <f>J42*I42*H42</f>
        <v>0</v>
      </c>
      <c r="L42" s="190"/>
    </row>
    <row r="43" spans="1:12" x14ac:dyDescent="0.35">
      <c r="A43" s="191"/>
      <c r="B43" s="192"/>
      <c r="C43" s="186" t="s">
        <v>66</v>
      </c>
      <c r="D43" s="174">
        <v>0</v>
      </c>
      <c r="E43" s="187">
        <v>53807</v>
      </c>
      <c r="F43" s="188">
        <v>20000</v>
      </c>
      <c r="G43" s="188"/>
      <c r="H43" s="187">
        <v>1</v>
      </c>
      <c r="I43" s="187">
        <v>0</v>
      </c>
      <c r="J43" s="189">
        <f>G43+F43+(D43*E43)</f>
        <v>20000</v>
      </c>
      <c r="K43" s="189">
        <f>J43*I43*H43</f>
        <v>0</v>
      </c>
      <c r="L43" s="193"/>
    </row>
    <row r="44" spans="1:12" x14ac:dyDescent="0.35">
      <c r="A44" s="3"/>
      <c r="B44" s="26"/>
      <c r="C44" s="18" t="s">
        <v>28</v>
      </c>
      <c r="D44" s="174">
        <v>0.5</v>
      </c>
      <c r="E44" s="9">
        <v>53807</v>
      </c>
      <c r="F44" s="8"/>
      <c r="G44" s="8"/>
      <c r="H44" s="9">
        <v>1</v>
      </c>
      <c r="I44" s="9">
        <f>SUM(I14:I15)</f>
        <v>1000</v>
      </c>
      <c r="J44" s="183">
        <f>G44+F44+(D44*E44)</f>
        <v>26903.5</v>
      </c>
      <c r="K44" s="183">
        <f>J44*I44*H44</f>
        <v>26903500</v>
      </c>
      <c r="L44" s="171"/>
    </row>
    <row r="45" spans="1:12" x14ac:dyDescent="0.35">
      <c r="A45" s="4"/>
      <c r="B45" s="26"/>
      <c r="C45" s="18" t="s">
        <v>6</v>
      </c>
      <c r="D45" s="5"/>
      <c r="E45" s="7"/>
      <c r="F45" s="8"/>
      <c r="G45" s="8"/>
      <c r="H45" s="9"/>
      <c r="I45" s="9"/>
      <c r="J45" s="20"/>
      <c r="K45" s="20"/>
      <c r="L45" s="21"/>
    </row>
    <row r="46" spans="1:12" ht="16" thickBot="1" x14ac:dyDescent="0.4">
      <c r="A46" s="30"/>
      <c r="B46" s="352" t="s">
        <v>1</v>
      </c>
      <c r="C46" s="353"/>
      <c r="D46" s="31"/>
      <c r="E46" s="32"/>
      <c r="F46" s="32">
        <f>SUM(F32:F45)</f>
        <v>106000</v>
      </c>
      <c r="G46" s="32">
        <f>SUM(G31:G40)</f>
        <v>800000</v>
      </c>
      <c r="H46" s="33"/>
      <c r="I46" s="34"/>
      <c r="J46" s="35">
        <f>SUM(J31:J45)</f>
        <v>1686201.5</v>
      </c>
      <c r="K46" s="35">
        <f>SUM(K32:K45)</f>
        <v>1424780500</v>
      </c>
      <c r="L46" s="36"/>
    </row>
    <row r="47" spans="1:12" x14ac:dyDescent="0.35">
      <c r="A47" s="49"/>
      <c r="B47" s="50"/>
      <c r="C47" s="51"/>
      <c r="D47" s="52"/>
      <c r="E47" s="53"/>
      <c r="F47" s="53"/>
      <c r="G47" s="53"/>
      <c r="H47" s="54"/>
      <c r="I47" s="55"/>
      <c r="J47" s="53"/>
      <c r="K47" s="53"/>
      <c r="L47" s="53"/>
    </row>
    <row r="48" spans="1:12" x14ac:dyDescent="0.35">
      <c r="A48" s="49"/>
      <c r="B48" s="50"/>
      <c r="C48" s="51"/>
      <c r="D48" s="52"/>
      <c r="E48" s="53"/>
      <c r="F48" s="53"/>
      <c r="G48" s="53"/>
      <c r="H48" s="54"/>
      <c r="I48" s="55"/>
      <c r="J48" s="53"/>
      <c r="K48" s="53"/>
      <c r="L48" s="53"/>
    </row>
    <row r="49" spans="1:12" x14ac:dyDescent="0.35">
      <c r="A49" s="49"/>
      <c r="B49" s="50"/>
      <c r="C49" s="51"/>
      <c r="D49" s="52"/>
      <c r="E49" s="53"/>
      <c r="F49" s="53"/>
      <c r="G49" s="53"/>
      <c r="H49" s="54"/>
      <c r="I49" s="55"/>
      <c r="J49" s="53"/>
      <c r="K49" s="53"/>
      <c r="L49" s="53"/>
    </row>
    <row r="50" spans="1:12" x14ac:dyDescent="0.35">
      <c r="A50" s="49"/>
      <c r="B50" s="50"/>
      <c r="C50" s="51"/>
      <c r="D50" s="52"/>
      <c r="E50" s="53"/>
      <c r="F50" s="53"/>
      <c r="G50" s="53"/>
      <c r="H50" s="54"/>
      <c r="I50" s="55"/>
      <c r="J50" s="53"/>
      <c r="K50" s="53"/>
      <c r="L50" s="53"/>
    </row>
    <row r="51" spans="1:12" x14ac:dyDescent="0.35">
      <c r="A51" s="49"/>
      <c r="B51" s="50"/>
      <c r="C51" s="51"/>
      <c r="D51" s="52"/>
      <c r="E51" s="53"/>
      <c r="F51" s="53"/>
      <c r="G51" s="53"/>
      <c r="H51" s="54"/>
      <c r="I51" s="55"/>
      <c r="J51" s="53"/>
      <c r="K51" s="53"/>
      <c r="L51" s="53"/>
    </row>
    <row r="52" spans="1:12" x14ac:dyDescent="0.35">
      <c r="A52" s="49"/>
      <c r="B52" s="50"/>
      <c r="C52" s="51"/>
      <c r="D52" s="52"/>
      <c r="E52" s="53"/>
      <c r="F52" s="53"/>
      <c r="G52" s="53"/>
      <c r="H52" s="54"/>
      <c r="I52" s="55"/>
      <c r="J52" s="53"/>
      <c r="K52" s="53"/>
      <c r="L52" s="53"/>
    </row>
    <row r="53" spans="1:12" x14ac:dyDescent="0.35">
      <c r="A53" s="49"/>
      <c r="B53" s="50"/>
      <c r="C53" s="51"/>
      <c r="D53" s="52"/>
      <c r="E53" s="53"/>
      <c r="F53" s="53"/>
      <c r="G53" s="53"/>
      <c r="H53" s="54"/>
      <c r="I53" s="55"/>
      <c r="J53" s="53"/>
      <c r="K53" s="53"/>
      <c r="L53" s="53"/>
    </row>
    <row r="54" spans="1:12" x14ac:dyDescent="0.35">
      <c r="A54" s="77" t="s">
        <v>13</v>
      </c>
      <c r="B54" s="354" t="s">
        <v>21</v>
      </c>
      <c r="C54" s="354"/>
      <c r="D54" s="354"/>
      <c r="E54" s="354"/>
      <c r="F54" s="354"/>
      <c r="G54" s="354"/>
      <c r="H54" s="354"/>
      <c r="I54" s="354"/>
      <c r="J54" s="354"/>
      <c r="K54" s="354"/>
      <c r="L54" s="354"/>
    </row>
    <row r="55" spans="1:12" s="59" customFormat="1" x14ac:dyDescent="0.35">
      <c r="A55" s="58"/>
      <c r="B55" s="56"/>
      <c r="C55" s="57"/>
      <c r="D55" s="58"/>
      <c r="E55" s="56"/>
      <c r="F55" s="56"/>
      <c r="G55" s="56"/>
      <c r="H55" s="58"/>
      <c r="I55" s="58"/>
      <c r="J55" s="56"/>
      <c r="K55" s="56"/>
      <c r="L55" s="56"/>
    </row>
    <row r="56" spans="1:12" s="59" customFormat="1" x14ac:dyDescent="0.35">
      <c r="A56" s="58"/>
      <c r="B56" s="56"/>
      <c r="C56" s="57"/>
      <c r="D56" s="58"/>
      <c r="E56" s="56"/>
      <c r="F56" s="56"/>
      <c r="G56" s="56"/>
      <c r="H56" s="58"/>
      <c r="I56" s="58"/>
      <c r="J56" s="56"/>
      <c r="K56" s="56"/>
      <c r="L56" s="56"/>
    </row>
    <row r="57" spans="1:12" s="59" customFormat="1" x14ac:dyDescent="0.35">
      <c r="A57" s="58"/>
      <c r="B57" s="56"/>
      <c r="C57" s="57"/>
      <c r="D57" s="58"/>
      <c r="E57" s="56"/>
      <c r="F57" s="56"/>
      <c r="G57" s="56"/>
      <c r="H57" s="58"/>
      <c r="I57" s="58"/>
      <c r="J57" s="56"/>
      <c r="K57" s="56"/>
      <c r="L57" s="56"/>
    </row>
    <row r="58" spans="1:12" s="59" customFormat="1" x14ac:dyDescent="0.35">
      <c r="A58" s="58"/>
      <c r="B58" s="56"/>
      <c r="C58" s="57"/>
      <c r="D58" s="58"/>
      <c r="E58" s="56"/>
      <c r="F58" s="56"/>
      <c r="G58" s="56"/>
      <c r="H58" s="58"/>
      <c r="I58" s="58"/>
      <c r="J58" s="56"/>
      <c r="K58" s="56"/>
      <c r="L58" s="56"/>
    </row>
    <row r="59" spans="1:12" s="59" customFormat="1" x14ac:dyDescent="0.35">
      <c r="A59" s="58"/>
      <c r="B59" s="56"/>
      <c r="C59" s="57"/>
      <c r="D59" s="58"/>
      <c r="E59" s="56"/>
      <c r="F59" s="56"/>
      <c r="G59" s="56"/>
      <c r="H59" s="58"/>
      <c r="I59" s="58"/>
      <c r="J59" s="56"/>
      <c r="K59" s="56"/>
      <c r="L59" s="56"/>
    </row>
    <row r="60" spans="1:12" s="59" customFormat="1" x14ac:dyDescent="0.35">
      <c r="A60" s="58"/>
      <c r="B60" s="56"/>
      <c r="C60" s="57"/>
      <c r="D60" s="58"/>
      <c r="E60" s="56"/>
      <c r="F60" s="56"/>
      <c r="G60" s="56"/>
      <c r="H60" s="58"/>
      <c r="I60" s="58"/>
      <c r="J60" s="56"/>
      <c r="K60" s="56"/>
      <c r="L60" s="56"/>
    </row>
    <row r="61" spans="1:12" s="59" customFormat="1" x14ac:dyDescent="0.35">
      <c r="A61" s="58"/>
      <c r="B61" s="56"/>
      <c r="C61" s="57"/>
      <c r="D61" s="58"/>
      <c r="E61" s="56"/>
      <c r="F61" s="56"/>
      <c r="G61" s="56"/>
      <c r="H61" s="58"/>
      <c r="I61" s="58"/>
      <c r="J61" s="56"/>
      <c r="K61" s="56"/>
      <c r="L61" s="56"/>
    </row>
    <row r="62" spans="1:12" s="59" customFormat="1" x14ac:dyDescent="0.35">
      <c r="A62" s="58"/>
      <c r="B62" s="56"/>
      <c r="C62" s="57"/>
      <c r="D62" s="58"/>
      <c r="E62" s="56"/>
      <c r="F62" s="56"/>
      <c r="G62" s="56"/>
      <c r="H62" s="58"/>
      <c r="I62" s="58"/>
      <c r="J62" s="56"/>
      <c r="K62" s="56"/>
      <c r="L62" s="56"/>
    </row>
    <row r="63" spans="1:12" s="59" customFormat="1" x14ac:dyDescent="0.35">
      <c r="A63" s="58"/>
      <c r="B63" s="56"/>
      <c r="C63" s="57"/>
      <c r="D63" s="58"/>
      <c r="E63" s="56"/>
      <c r="F63" s="56"/>
      <c r="G63" s="56"/>
      <c r="H63" s="58"/>
      <c r="I63" s="58"/>
      <c r="J63" s="56"/>
      <c r="K63" s="56"/>
      <c r="L63" s="56"/>
    </row>
    <row r="64" spans="1:12" s="59" customFormat="1" x14ac:dyDescent="0.35">
      <c r="A64" s="58"/>
      <c r="B64" s="56"/>
      <c r="C64" s="57"/>
      <c r="D64" s="58"/>
      <c r="E64" s="56"/>
      <c r="F64" s="56"/>
      <c r="G64" s="56"/>
      <c r="H64" s="58"/>
      <c r="I64" s="58"/>
      <c r="J64" s="56"/>
      <c r="K64" s="56"/>
      <c r="L64" s="56"/>
    </row>
    <row r="65" spans="1:12" s="59" customFormat="1" x14ac:dyDescent="0.35">
      <c r="A65" s="58"/>
      <c r="B65" s="56"/>
      <c r="C65" s="57"/>
      <c r="D65" s="58"/>
      <c r="E65" s="56"/>
      <c r="F65" s="56"/>
      <c r="G65" s="56"/>
      <c r="H65" s="58"/>
      <c r="I65" s="58"/>
      <c r="J65" s="56"/>
      <c r="K65" s="56"/>
      <c r="L65" s="56"/>
    </row>
    <row r="66" spans="1:12" s="59" customFormat="1" x14ac:dyDescent="0.35">
      <c r="A66" s="58"/>
      <c r="B66" s="56"/>
      <c r="C66" s="57"/>
      <c r="D66" s="58"/>
      <c r="E66" s="56"/>
      <c r="F66" s="56"/>
      <c r="G66" s="56"/>
      <c r="H66" s="58"/>
      <c r="I66" s="58"/>
      <c r="J66" s="56"/>
      <c r="K66" s="56"/>
      <c r="L66" s="56"/>
    </row>
    <row r="67" spans="1:12" s="59" customFormat="1" x14ac:dyDescent="0.35">
      <c r="A67" s="58"/>
      <c r="B67" s="56"/>
      <c r="C67" s="57"/>
      <c r="D67" s="58"/>
      <c r="E67" s="56"/>
      <c r="F67" s="56"/>
      <c r="G67" s="56"/>
      <c r="H67" s="58"/>
      <c r="I67" s="58"/>
      <c r="J67" s="56"/>
      <c r="K67" s="56"/>
      <c r="L67" s="56"/>
    </row>
    <row r="68" spans="1:12" s="59" customFormat="1" x14ac:dyDescent="0.35">
      <c r="A68" s="58"/>
      <c r="B68" s="56"/>
      <c r="C68" s="57"/>
      <c r="D68" s="58"/>
      <c r="E68" s="56"/>
      <c r="F68" s="56"/>
      <c r="G68" s="56"/>
      <c r="H68" s="58"/>
      <c r="I68" s="58"/>
      <c r="J68" s="56"/>
      <c r="K68" s="56"/>
      <c r="L68" s="56"/>
    </row>
    <row r="69" spans="1:12" s="59" customFormat="1" x14ac:dyDescent="0.35">
      <c r="A69" s="58"/>
      <c r="B69" s="56"/>
      <c r="C69" s="57"/>
      <c r="D69" s="58"/>
      <c r="E69" s="56"/>
      <c r="F69" s="56"/>
      <c r="G69" s="56"/>
      <c r="H69" s="58"/>
      <c r="I69" s="58"/>
      <c r="J69" s="56"/>
      <c r="K69" s="56"/>
      <c r="L69" s="56"/>
    </row>
    <row r="70" spans="1:12" s="59" customFormat="1" x14ac:dyDescent="0.35">
      <c r="A70" s="58"/>
      <c r="B70" s="56"/>
      <c r="C70" s="57"/>
      <c r="D70" s="58"/>
      <c r="E70" s="56"/>
      <c r="F70" s="56"/>
      <c r="G70" s="56"/>
      <c r="H70" s="58"/>
      <c r="I70" s="58"/>
      <c r="J70" s="56"/>
      <c r="K70" s="56"/>
      <c r="L70" s="56"/>
    </row>
    <row r="71" spans="1:12" s="59" customFormat="1" x14ac:dyDescent="0.35">
      <c r="A71" s="58"/>
      <c r="B71" s="56"/>
      <c r="C71" s="57"/>
      <c r="D71" s="58"/>
      <c r="E71" s="56"/>
      <c r="F71" s="56"/>
      <c r="G71" s="56"/>
      <c r="H71" s="58"/>
      <c r="I71" s="58"/>
      <c r="J71" s="56"/>
      <c r="K71" s="56"/>
      <c r="L71" s="56"/>
    </row>
    <row r="72" spans="1:12" s="59" customFormat="1" x14ac:dyDescent="0.35">
      <c r="A72" s="58"/>
      <c r="B72" s="56"/>
      <c r="C72" s="57"/>
      <c r="D72" s="58"/>
      <c r="E72" s="56"/>
      <c r="F72" s="56"/>
      <c r="G72" s="56"/>
      <c r="H72" s="58"/>
      <c r="I72" s="58"/>
      <c r="J72" s="56"/>
      <c r="K72" s="56"/>
      <c r="L72" s="56"/>
    </row>
    <row r="73" spans="1:12" s="59" customFormat="1" x14ac:dyDescent="0.35">
      <c r="A73" s="58"/>
      <c r="B73" s="56"/>
      <c r="C73" s="57"/>
      <c r="D73" s="58"/>
      <c r="E73" s="56"/>
      <c r="F73" s="56"/>
      <c r="G73" s="56"/>
      <c r="H73" s="58"/>
      <c r="I73" s="58"/>
      <c r="J73" s="56"/>
      <c r="K73" s="56"/>
      <c r="L73" s="56"/>
    </row>
    <row r="74" spans="1:12" s="59" customFormat="1" x14ac:dyDescent="0.35">
      <c r="A74" s="58"/>
      <c r="B74" s="56"/>
      <c r="C74" s="57"/>
      <c r="D74" s="58"/>
      <c r="E74" s="56"/>
      <c r="F74" s="56"/>
      <c r="G74" s="56"/>
      <c r="H74" s="58"/>
      <c r="I74" s="58"/>
      <c r="J74" s="56"/>
      <c r="K74" s="56"/>
      <c r="L74" s="56"/>
    </row>
    <row r="75" spans="1:12" s="59" customFormat="1" x14ac:dyDescent="0.35">
      <c r="A75" s="58"/>
      <c r="B75" s="56"/>
      <c r="C75" s="57"/>
      <c r="D75" s="58"/>
      <c r="E75" s="56"/>
      <c r="F75" s="56"/>
      <c r="G75" s="56"/>
      <c r="H75" s="58"/>
      <c r="I75" s="58"/>
      <c r="J75" s="56"/>
      <c r="K75" s="56"/>
      <c r="L75" s="56"/>
    </row>
    <row r="76" spans="1:12" s="59" customFormat="1" x14ac:dyDescent="0.35">
      <c r="A76" s="58"/>
      <c r="B76" s="56"/>
      <c r="C76" s="57"/>
      <c r="D76" s="58"/>
      <c r="E76" s="56"/>
      <c r="F76" s="56"/>
      <c r="G76" s="56"/>
      <c r="H76" s="58"/>
      <c r="I76" s="58"/>
      <c r="J76" s="56"/>
      <c r="K76" s="56"/>
      <c r="L76" s="56"/>
    </row>
    <row r="77" spans="1:12" s="59" customFormat="1" x14ac:dyDescent="0.35">
      <c r="A77" s="58"/>
      <c r="B77" s="56"/>
      <c r="C77" s="57"/>
      <c r="D77" s="58"/>
      <c r="E77" s="56"/>
      <c r="F77" s="56"/>
      <c r="G77" s="56"/>
      <c r="H77" s="58"/>
      <c r="I77" s="58"/>
      <c r="J77" s="56"/>
      <c r="K77" s="56"/>
      <c r="L77" s="56"/>
    </row>
    <row r="78" spans="1:12" s="59" customFormat="1" x14ac:dyDescent="0.35">
      <c r="A78" s="58"/>
      <c r="B78" s="56"/>
      <c r="C78" s="57"/>
      <c r="D78" s="58"/>
      <c r="E78" s="56"/>
      <c r="F78" s="56"/>
      <c r="G78" s="56"/>
      <c r="H78" s="58"/>
      <c r="I78" s="58"/>
      <c r="J78" s="56"/>
      <c r="K78" s="56"/>
      <c r="L78" s="56"/>
    </row>
    <row r="79" spans="1:12" s="59" customFormat="1" x14ac:dyDescent="0.35">
      <c r="A79" s="58"/>
      <c r="B79" s="56"/>
      <c r="C79" s="57"/>
      <c r="D79" s="58"/>
      <c r="E79" s="56"/>
      <c r="F79" s="56"/>
      <c r="G79" s="56"/>
      <c r="H79" s="58"/>
      <c r="I79" s="58"/>
      <c r="J79" s="56"/>
      <c r="K79" s="56"/>
      <c r="L79" s="56"/>
    </row>
    <row r="80" spans="1:12" s="59" customFormat="1" x14ac:dyDescent="0.35">
      <c r="A80" s="58"/>
      <c r="B80" s="56"/>
      <c r="C80" s="57"/>
      <c r="D80" s="58"/>
      <c r="E80" s="56"/>
      <c r="F80" s="56"/>
      <c r="G80" s="56"/>
      <c r="H80" s="58"/>
      <c r="I80" s="58"/>
      <c r="J80" s="56"/>
      <c r="K80" s="56"/>
      <c r="L80" s="56"/>
    </row>
    <row r="81" spans="1:12" s="59" customFormat="1" x14ac:dyDescent="0.35">
      <c r="A81" s="58"/>
      <c r="B81" s="56"/>
      <c r="C81" s="57"/>
      <c r="D81" s="58"/>
      <c r="E81" s="56"/>
      <c r="F81" s="56"/>
      <c r="G81" s="56"/>
      <c r="H81" s="58"/>
      <c r="I81" s="58"/>
      <c r="J81" s="56"/>
    </row>
    <row r="82" spans="1:12" s="59" customFormat="1" x14ac:dyDescent="0.35">
      <c r="A82" s="58"/>
      <c r="B82" s="56"/>
      <c r="C82" s="57"/>
      <c r="D82" s="58"/>
      <c r="E82" s="56"/>
      <c r="F82" s="56"/>
      <c r="G82" s="56"/>
      <c r="H82" s="58"/>
      <c r="I82" s="58"/>
      <c r="J82" s="56"/>
      <c r="K82" s="60">
        <f>$K$26</f>
        <v>1736434800</v>
      </c>
    </row>
    <row r="83" spans="1:12" s="59" customFormat="1" x14ac:dyDescent="0.35">
      <c r="A83" s="58"/>
      <c r="B83" s="56"/>
      <c r="C83" s="57"/>
      <c r="D83" s="58"/>
      <c r="E83" s="56"/>
      <c r="F83" s="56"/>
      <c r="G83" s="56"/>
      <c r="H83" s="58"/>
      <c r="I83" s="58"/>
      <c r="J83" s="56"/>
      <c r="K83" s="60">
        <f>$K$46</f>
        <v>1424780500</v>
      </c>
      <c r="L83" s="61"/>
    </row>
    <row r="84" spans="1:12" s="59" customFormat="1" x14ac:dyDescent="0.35">
      <c r="A84" s="58"/>
      <c r="B84" s="56"/>
      <c r="C84" s="57"/>
      <c r="D84" s="58"/>
      <c r="E84" s="56"/>
      <c r="F84" s="56"/>
      <c r="G84" s="56"/>
      <c r="H84" s="58"/>
      <c r="I84" s="58"/>
      <c r="J84" s="56"/>
      <c r="K84" s="60">
        <f>K82-K83</f>
        <v>311654300</v>
      </c>
      <c r="L84" s="61">
        <f>K84/K82*100%</f>
        <v>0.17947941379659058</v>
      </c>
    </row>
    <row r="85" spans="1:12" s="59" customFormat="1" x14ac:dyDescent="0.35">
      <c r="A85" s="58"/>
      <c r="B85" s="56"/>
      <c r="C85" s="57"/>
      <c r="D85" s="58"/>
      <c r="E85" s="56"/>
      <c r="F85" s="56"/>
      <c r="G85" s="56"/>
      <c r="H85" s="58"/>
      <c r="I85" s="58"/>
      <c r="J85" s="56"/>
      <c r="L85" s="61">
        <f>K83/K82*100%</f>
        <v>0.8205205862034094</v>
      </c>
    </row>
    <row r="86" spans="1:12" s="59" customFormat="1" x14ac:dyDescent="0.35">
      <c r="A86" s="58"/>
      <c r="B86" s="62"/>
      <c r="C86" s="57"/>
      <c r="D86" s="58"/>
      <c r="E86" s="56"/>
      <c r="F86" s="56"/>
      <c r="G86" s="56"/>
      <c r="H86" s="58"/>
      <c r="I86" s="58"/>
      <c r="J86" s="56"/>
      <c r="K86" s="56"/>
      <c r="L86" s="56"/>
    </row>
    <row r="87" spans="1:12" x14ac:dyDescent="0.35">
      <c r="B87" s="63"/>
      <c r="C87" s="64"/>
      <c r="D87" s="65"/>
      <c r="E87" s="66"/>
      <c r="F87" s="66"/>
    </row>
  </sheetData>
  <mergeCells count="9">
    <mergeCell ref="B26:C26"/>
    <mergeCell ref="B28:L28"/>
    <mergeCell ref="B46:C46"/>
    <mergeCell ref="B54:L54"/>
    <mergeCell ref="A2:C2"/>
    <mergeCell ref="I2:K2"/>
    <mergeCell ref="B4:K4"/>
    <mergeCell ref="B6:K6"/>
    <mergeCell ref="B8:K8"/>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AEB4C-F6DE-46AF-9E92-1DCD901E633B}">
  <dimension ref="A1:L90"/>
  <sheetViews>
    <sheetView workbookViewId="0">
      <selection activeCell="I45" sqref="I45"/>
    </sheetView>
  </sheetViews>
  <sheetFormatPr defaultColWidth="9.1796875" defaultRowHeight="15.5" x14ac:dyDescent="0.35"/>
  <cols>
    <col min="1" max="1" width="6.81640625" style="296" customWidth="1"/>
    <col min="2" max="2" width="41.1796875" style="295" customWidth="1"/>
    <col min="3" max="3" width="30.7265625" style="326" customWidth="1"/>
    <col min="4" max="4" width="7.453125" style="293" customWidth="1"/>
    <col min="5" max="5" width="8.1796875" style="294" customWidth="1"/>
    <col min="6" max="6" width="9" style="295" customWidth="1"/>
    <col min="7" max="7" width="11.453125" style="295" customWidth="1"/>
    <col min="8" max="8" width="7.453125" style="296" customWidth="1"/>
    <col min="9" max="9" width="8" style="296" customWidth="1"/>
    <col min="10" max="10" width="11.26953125" style="295" customWidth="1"/>
    <col min="11" max="11" width="14.54296875" style="295" customWidth="1"/>
    <col min="12" max="12" width="23.26953125" style="295" customWidth="1"/>
    <col min="13" max="16384" width="9.1796875" style="292"/>
  </cols>
  <sheetData>
    <row r="1" spans="1:12" x14ac:dyDescent="0.35">
      <c r="A1" s="292"/>
      <c r="B1" s="292"/>
      <c r="C1" s="292"/>
    </row>
    <row r="2" spans="1:12" ht="15.5" customHeight="1" x14ac:dyDescent="0.35">
      <c r="A2" s="386" t="s">
        <v>48</v>
      </c>
      <c r="B2" s="386"/>
      <c r="C2" s="386"/>
      <c r="I2" s="387" t="s">
        <v>24</v>
      </c>
      <c r="J2" s="387"/>
      <c r="K2" s="387"/>
      <c r="L2" s="297"/>
    </row>
    <row r="3" spans="1:12" x14ac:dyDescent="0.35">
      <c r="B3" s="298"/>
      <c r="C3" s="299"/>
      <c r="I3" s="300"/>
      <c r="J3" s="300"/>
      <c r="K3" s="300"/>
      <c r="L3" s="297"/>
    </row>
    <row r="4" spans="1:12" x14ac:dyDescent="0.3">
      <c r="B4" s="388" t="s">
        <v>12</v>
      </c>
      <c r="C4" s="388"/>
      <c r="D4" s="388"/>
      <c r="E4" s="388"/>
      <c r="F4" s="388"/>
      <c r="G4" s="388"/>
      <c r="H4" s="388"/>
      <c r="I4" s="388"/>
      <c r="J4" s="388"/>
      <c r="K4" s="388"/>
    </row>
    <row r="5" spans="1:12" x14ac:dyDescent="0.3">
      <c r="B5" s="301"/>
      <c r="C5" s="302"/>
      <c r="D5" s="301"/>
      <c r="E5" s="301"/>
      <c r="F5" s="301"/>
      <c r="G5" s="301"/>
      <c r="H5" s="301"/>
      <c r="I5" s="301"/>
      <c r="J5" s="301"/>
      <c r="K5" s="301"/>
    </row>
    <row r="6" spans="1:12" x14ac:dyDescent="0.35">
      <c r="A6" s="303"/>
      <c r="B6" s="389" t="s">
        <v>125</v>
      </c>
      <c r="C6" s="389"/>
      <c r="D6" s="389"/>
      <c r="E6" s="389"/>
      <c r="F6" s="389"/>
      <c r="G6" s="389"/>
      <c r="H6" s="389"/>
      <c r="I6" s="389"/>
      <c r="J6" s="389"/>
      <c r="K6" s="389"/>
    </row>
    <row r="7" spans="1:12" x14ac:dyDescent="0.35">
      <c r="A7" s="303"/>
      <c r="B7" s="303"/>
      <c r="C7" s="304"/>
      <c r="D7" s="303"/>
      <c r="E7" s="303"/>
      <c r="F7" s="303"/>
      <c r="G7" s="303"/>
      <c r="H7" s="303"/>
      <c r="I7" s="303"/>
      <c r="J7" s="303"/>
      <c r="K7" s="303"/>
    </row>
    <row r="8" spans="1:12" x14ac:dyDescent="0.35">
      <c r="A8" s="303" t="s">
        <v>10</v>
      </c>
      <c r="B8" s="381" t="s">
        <v>25</v>
      </c>
      <c r="C8" s="381"/>
      <c r="D8" s="381"/>
      <c r="E8" s="381"/>
      <c r="F8" s="381"/>
      <c r="G8" s="381"/>
      <c r="H8" s="381"/>
      <c r="I8" s="381"/>
      <c r="J8" s="381"/>
      <c r="K8" s="381"/>
    </row>
    <row r="9" spans="1:12" ht="16" thickBot="1" x14ac:dyDescent="0.4">
      <c r="A9" s="303"/>
      <c r="B9" s="304"/>
      <c r="C9" s="304"/>
      <c r="D9" s="303"/>
      <c r="E9" s="304"/>
      <c r="F9" s="304"/>
      <c r="G9" s="304"/>
      <c r="H9" s="303"/>
      <c r="I9" s="303"/>
      <c r="J9" s="304"/>
      <c r="K9" s="304"/>
    </row>
    <row r="10" spans="1:12" ht="105" x14ac:dyDescent="0.35">
      <c r="A10" s="208" t="s">
        <v>0</v>
      </c>
      <c r="B10" s="209" t="s">
        <v>14</v>
      </c>
      <c r="C10" s="210" t="s">
        <v>16</v>
      </c>
      <c r="D10" s="305" t="s">
        <v>29</v>
      </c>
      <c r="E10" s="306" t="s">
        <v>30</v>
      </c>
      <c r="F10" s="307" t="s">
        <v>31</v>
      </c>
      <c r="G10" s="305" t="s">
        <v>32</v>
      </c>
      <c r="H10" s="305" t="s">
        <v>17</v>
      </c>
      <c r="I10" s="305" t="s">
        <v>15</v>
      </c>
      <c r="J10" s="308" t="s">
        <v>33</v>
      </c>
      <c r="K10" s="308" t="s">
        <v>34</v>
      </c>
      <c r="L10" s="309" t="s">
        <v>5</v>
      </c>
    </row>
    <row r="11" spans="1:12" x14ac:dyDescent="0.35">
      <c r="A11" s="310">
        <v>1</v>
      </c>
      <c r="B11" s="311" t="s">
        <v>2</v>
      </c>
      <c r="C11" s="312"/>
      <c r="D11" s="313"/>
      <c r="E11" s="314"/>
      <c r="F11" s="240"/>
      <c r="G11" s="240"/>
      <c r="H11" s="239"/>
      <c r="I11" s="239"/>
      <c r="J11" s="315"/>
      <c r="K11" s="315"/>
      <c r="L11" s="316"/>
    </row>
    <row r="12" spans="1:12" ht="31" x14ac:dyDescent="0.35">
      <c r="A12" s="317">
        <v>1.1000000000000001</v>
      </c>
      <c r="B12" s="318" t="s">
        <v>106</v>
      </c>
      <c r="C12" s="319" t="s">
        <v>89</v>
      </c>
      <c r="D12" s="320">
        <v>1</v>
      </c>
      <c r="E12" s="239">
        <v>53807</v>
      </c>
      <c r="F12" s="240">
        <v>1000</v>
      </c>
      <c r="G12" s="240"/>
      <c r="H12" s="239">
        <v>1</v>
      </c>
      <c r="I12" s="239">
        <v>1000</v>
      </c>
      <c r="J12" s="315">
        <f t="shared" ref="J12:J18" si="0">G12+F12+(D12*E12)</f>
        <v>54807</v>
      </c>
      <c r="K12" s="315">
        <f>J12*I12*H12</f>
        <v>54807000</v>
      </c>
      <c r="L12" s="316"/>
    </row>
    <row r="13" spans="1:12" ht="31" x14ac:dyDescent="0.35">
      <c r="A13" s="321">
        <v>1.2</v>
      </c>
      <c r="B13" s="318" t="s">
        <v>107</v>
      </c>
      <c r="C13" s="319" t="s">
        <v>37</v>
      </c>
      <c r="D13" s="320">
        <v>4</v>
      </c>
      <c r="E13" s="239">
        <v>53807</v>
      </c>
      <c r="F13" s="240">
        <v>5000</v>
      </c>
      <c r="G13" s="240"/>
      <c r="H13" s="239">
        <v>1</v>
      </c>
      <c r="I13" s="239">
        <v>1000</v>
      </c>
      <c r="J13" s="315">
        <f t="shared" si="0"/>
        <v>220228</v>
      </c>
      <c r="K13" s="315">
        <f>J13*I13*H13</f>
        <v>220228000</v>
      </c>
      <c r="L13" s="316"/>
    </row>
    <row r="14" spans="1:12" ht="31" x14ac:dyDescent="0.35">
      <c r="A14" s="310">
        <v>2</v>
      </c>
      <c r="B14" s="311" t="s">
        <v>7</v>
      </c>
      <c r="C14" s="312" t="s">
        <v>8</v>
      </c>
      <c r="D14" s="231">
        <v>2</v>
      </c>
      <c r="E14" s="239">
        <v>53807</v>
      </c>
      <c r="F14" s="240">
        <v>30000</v>
      </c>
      <c r="G14" s="240"/>
      <c r="H14" s="239">
        <v>1</v>
      </c>
      <c r="I14" s="239">
        <v>400</v>
      </c>
      <c r="J14" s="315">
        <f t="shared" si="0"/>
        <v>137614</v>
      </c>
      <c r="K14" s="315">
        <f>J14*I14*H14</f>
        <v>55045600</v>
      </c>
      <c r="L14" s="351" t="s">
        <v>108</v>
      </c>
    </row>
    <row r="15" spans="1:12" ht="31" x14ac:dyDescent="0.35">
      <c r="A15" s="323"/>
      <c r="B15" s="324"/>
      <c r="C15" s="312" t="s">
        <v>22</v>
      </c>
      <c r="D15" s="231">
        <v>1</v>
      </c>
      <c r="E15" s="239">
        <v>53807</v>
      </c>
      <c r="F15" s="240">
        <v>20000</v>
      </c>
      <c r="H15" s="239">
        <v>1</v>
      </c>
      <c r="I15" s="239">
        <v>600</v>
      </c>
      <c r="J15" s="315">
        <f t="shared" si="0"/>
        <v>73807</v>
      </c>
      <c r="K15" s="315">
        <f>J15*I15*H15</f>
        <v>44284200</v>
      </c>
      <c r="L15" s="351" t="s">
        <v>108</v>
      </c>
    </row>
    <row r="16" spans="1:12" x14ac:dyDescent="0.35">
      <c r="A16" s="323"/>
      <c r="B16" s="324"/>
      <c r="C16" s="312" t="s">
        <v>28</v>
      </c>
      <c r="D16" s="231">
        <v>0</v>
      </c>
      <c r="E16" s="239">
        <v>53807</v>
      </c>
      <c r="F16" s="240"/>
      <c r="G16" s="240"/>
      <c r="H16" s="239">
        <v>1</v>
      </c>
      <c r="I16" s="239">
        <v>0</v>
      </c>
      <c r="J16" s="315">
        <f t="shared" si="0"/>
        <v>0</v>
      </c>
      <c r="K16" s="315">
        <f>J16*I16*H16</f>
        <v>0</v>
      </c>
      <c r="L16" s="316"/>
    </row>
    <row r="17" spans="1:12" x14ac:dyDescent="0.35">
      <c r="A17" s="310">
        <v>3</v>
      </c>
      <c r="B17" s="311" t="s">
        <v>18</v>
      </c>
      <c r="C17" s="312"/>
      <c r="D17" s="231"/>
      <c r="E17" s="314"/>
      <c r="F17" s="240"/>
      <c r="G17" s="240"/>
      <c r="H17" s="239"/>
      <c r="I17" s="239"/>
      <c r="J17" s="315">
        <f t="shared" si="0"/>
        <v>0</v>
      </c>
      <c r="K17" s="315"/>
      <c r="L17" s="316"/>
    </row>
    <row r="18" spans="1:12" x14ac:dyDescent="0.35">
      <c r="A18" s="244" t="s">
        <v>20</v>
      </c>
      <c r="B18" s="325" t="s">
        <v>3</v>
      </c>
      <c r="C18" s="319" t="s">
        <v>104</v>
      </c>
      <c r="D18" s="320">
        <v>1</v>
      </c>
      <c r="E18" s="239">
        <v>53807</v>
      </c>
      <c r="F18" s="240"/>
      <c r="G18" s="240">
        <v>800000</v>
      </c>
      <c r="H18" s="239">
        <v>1</v>
      </c>
      <c r="I18" s="239">
        <v>1000</v>
      </c>
      <c r="J18" s="315">
        <f t="shared" si="0"/>
        <v>853807</v>
      </c>
      <c r="K18" s="315">
        <f>J18*I18*H18</f>
        <v>853807000</v>
      </c>
      <c r="L18" s="316"/>
    </row>
    <row r="19" spans="1:12" x14ac:dyDescent="0.35">
      <c r="A19" s="317" t="s">
        <v>19</v>
      </c>
      <c r="B19" s="324" t="s">
        <v>4</v>
      </c>
      <c r="D19" s="231"/>
      <c r="E19" s="314"/>
      <c r="F19" s="240"/>
      <c r="G19" s="240"/>
      <c r="H19" s="239"/>
      <c r="I19" s="239"/>
      <c r="J19" s="315"/>
      <c r="K19" s="315"/>
      <c r="L19" s="316"/>
    </row>
    <row r="20" spans="1:12" ht="30.5" x14ac:dyDescent="0.35">
      <c r="A20" s="323">
        <v>4</v>
      </c>
      <c r="B20" s="324" t="s">
        <v>35</v>
      </c>
      <c r="C20" s="312" t="s">
        <v>38</v>
      </c>
      <c r="D20" s="231">
        <v>8</v>
      </c>
      <c r="E20" s="239">
        <v>53807</v>
      </c>
      <c r="F20" s="240"/>
      <c r="G20" s="240"/>
      <c r="H20" s="239">
        <v>1</v>
      </c>
      <c r="I20" s="239">
        <v>1000</v>
      </c>
      <c r="J20" s="315">
        <f>G20+F20+(D20*E20)</f>
        <v>430456</v>
      </c>
      <c r="K20" s="315">
        <f>J20*I20*H20</f>
        <v>430456000</v>
      </c>
      <c r="L20" s="316"/>
    </row>
    <row r="21" spans="1:12" x14ac:dyDescent="0.35">
      <c r="A21" s="323">
        <v>5</v>
      </c>
      <c r="B21" s="324" t="s">
        <v>36</v>
      </c>
      <c r="C21" s="312"/>
      <c r="D21" s="231"/>
      <c r="E21" s="314"/>
      <c r="F21" s="240"/>
      <c r="G21" s="240"/>
      <c r="H21" s="239"/>
      <c r="I21" s="239"/>
      <c r="J21" s="315"/>
      <c r="K21" s="315"/>
      <c r="L21" s="316"/>
    </row>
    <row r="22" spans="1:12" x14ac:dyDescent="0.35">
      <c r="A22" s="323">
        <v>6</v>
      </c>
      <c r="B22" s="311" t="s">
        <v>9</v>
      </c>
      <c r="C22" s="312" t="s">
        <v>8</v>
      </c>
      <c r="D22" s="231">
        <v>1</v>
      </c>
      <c r="E22" s="239">
        <v>53807</v>
      </c>
      <c r="F22" s="240">
        <v>30000</v>
      </c>
      <c r="G22" s="240"/>
      <c r="H22" s="239">
        <v>1</v>
      </c>
      <c r="I22" s="239">
        <v>400</v>
      </c>
      <c r="J22" s="315">
        <f>G22+F22+(D22*E22)</f>
        <v>83807</v>
      </c>
      <c r="K22" s="315">
        <f>J22*I22*H22</f>
        <v>33522800</v>
      </c>
      <c r="L22" s="316"/>
    </row>
    <row r="23" spans="1:12" x14ac:dyDescent="0.35">
      <c r="A23" s="242"/>
      <c r="B23" s="324"/>
      <c r="C23" s="312" t="s">
        <v>23</v>
      </c>
      <c r="D23" s="231">
        <v>1</v>
      </c>
      <c r="E23" s="239">
        <v>53807</v>
      </c>
      <c r="F23" s="240">
        <v>20000</v>
      </c>
      <c r="G23" s="240"/>
      <c r="H23" s="239">
        <v>1</v>
      </c>
      <c r="I23" s="239">
        <v>600</v>
      </c>
      <c r="J23" s="315">
        <f>G23+F23+(D23*E23)</f>
        <v>73807</v>
      </c>
      <c r="K23" s="315">
        <f>J23*I23*H23</f>
        <v>44284200</v>
      </c>
      <c r="L23" s="316"/>
    </row>
    <row r="24" spans="1:12" x14ac:dyDescent="0.35">
      <c r="A24" s="242"/>
      <c r="B24" s="324"/>
      <c r="C24" s="312" t="s">
        <v>28</v>
      </c>
      <c r="D24" s="231">
        <v>0</v>
      </c>
      <c r="E24" s="239">
        <v>53807</v>
      </c>
      <c r="F24" s="240"/>
      <c r="G24" s="240"/>
      <c r="H24" s="239">
        <v>1</v>
      </c>
      <c r="I24" s="239">
        <v>0</v>
      </c>
      <c r="J24" s="315">
        <f>G24+F24+(D24*E24)</f>
        <v>0</v>
      </c>
      <c r="K24" s="315">
        <f>J24*I24*H24</f>
        <v>0</v>
      </c>
      <c r="L24" s="316" t="s">
        <v>110</v>
      </c>
    </row>
    <row r="25" spans="1:12" x14ac:dyDescent="0.35">
      <c r="A25" s="317"/>
      <c r="B25" s="324"/>
      <c r="C25" s="312" t="s">
        <v>6</v>
      </c>
      <c r="D25" s="231"/>
      <c r="E25" s="314"/>
      <c r="F25" s="240"/>
      <c r="G25" s="240"/>
      <c r="H25" s="239"/>
      <c r="I25" s="239"/>
      <c r="J25" s="315"/>
      <c r="K25" s="315"/>
      <c r="L25" s="316"/>
    </row>
    <row r="26" spans="1:12" ht="16" thickBot="1" x14ac:dyDescent="0.4">
      <c r="A26" s="327"/>
      <c r="B26" s="379" t="s">
        <v>1</v>
      </c>
      <c r="C26" s="380"/>
      <c r="D26" s="328"/>
      <c r="E26" s="329"/>
      <c r="F26" s="329">
        <f>SUM(F12:F25)</f>
        <v>106000</v>
      </c>
      <c r="G26" s="329">
        <f>SUM(G11:G20)</f>
        <v>800000</v>
      </c>
      <c r="H26" s="330"/>
      <c r="I26" s="331"/>
      <c r="J26" s="332">
        <f>SUM(J11:J25)</f>
        <v>1928333</v>
      </c>
      <c r="K26" s="332">
        <f>SUM(K11:K25)</f>
        <v>1736434800</v>
      </c>
      <c r="L26" s="333"/>
    </row>
    <row r="27" spans="1:12" x14ac:dyDescent="0.35">
      <c r="A27" s="334"/>
      <c r="B27" s="335"/>
      <c r="C27" s="336"/>
      <c r="D27" s="337"/>
      <c r="E27" s="338"/>
      <c r="F27" s="338"/>
      <c r="G27" s="338"/>
      <c r="H27" s="339"/>
      <c r="I27" s="340"/>
      <c r="J27" s="338"/>
      <c r="K27" s="338"/>
      <c r="L27" s="338"/>
    </row>
    <row r="28" spans="1:12" x14ac:dyDescent="0.35">
      <c r="A28" s="303" t="s">
        <v>11</v>
      </c>
      <c r="B28" s="381" t="s">
        <v>26</v>
      </c>
      <c r="C28" s="381"/>
      <c r="D28" s="381"/>
      <c r="E28" s="381"/>
      <c r="F28" s="381"/>
      <c r="G28" s="381"/>
      <c r="H28" s="381"/>
      <c r="I28" s="381"/>
      <c r="J28" s="381"/>
      <c r="K28" s="381"/>
      <c r="L28" s="381"/>
    </row>
    <row r="29" spans="1:12" ht="16" thickBot="1" x14ac:dyDescent="0.4"/>
    <row r="30" spans="1:12" ht="105" x14ac:dyDescent="0.35">
      <c r="A30" s="208" t="s">
        <v>0</v>
      </c>
      <c r="B30" s="209" t="s">
        <v>14</v>
      </c>
      <c r="C30" s="210" t="s">
        <v>16</v>
      </c>
      <c r="D30" s="305" t="s">
        <v>29</v>
      </c>
      <c r="E30" s="306" t="s">
        <v>30</v>
      </c>
      <c r="F30" s="307" t="s">
        <v>31</v>
      </c>
      <c r="G30" s="305" t="s">
        <v>32</v>
      </c>
      <c r="H30" s="305" t="s">
        <v>17</v>
      </c>
      <c r="I30" s="305" t="s">
        <v>15</v>
      </c>
      <c r="J30" s="305" t="s">
        <v>33</v>
      </c>
      <c r="K30" s="305" t="s">
        <v>34</v>
      </c>
      <c r="L30" s="309" t="s">
        <v>5</v>
      </c>
    </row>
    <row r="31" spans="1:12" x14ac:dyDescent="0.35">
      <c r="A31" s="310">
        <v>1</v>
      </c>
      <c r="B31" s="311" t="s">
        <v>2</v>
      </c>
      <c r="C31" s="312"/>
      <c r="D31" s="313"/>
      <c r="E31" s="314"/>
      <c r="F31" s="240"/>
      <c r="G31" s="240"/>
      <c r="H31" s="239"/>
      <c r="I31" s="239"/>
      <c r="J31" s="240"/>
      <c r="K31" s="240"/>
      <c r="L31" s="316"/>
    </row>
    <row r="32" spans="1:12" ht="31" x14ac:dyDescent="0.35">
      <c r="A32" s="317">
        <v>1.1000000000000001</v>
      </c>
      <c r="B32" s="318" t="s">
        <v>106</v>
      </c>
      <c r="C32" s="319" t="s">
        <v>89</v>
      </c>
      <c r="D32" s="320">
        <v>1</v>
      </c>
      <c r="E32" s="239">
        <v>53807</v>
      </c>
      <c r="F32" s="240">
        <v>1000</v>
      </c>
      <c r="G32" s="240"/>
      <c r="H32" s="239">
        <v>1</v>
      </c>
      <c r="I32" s="239">
        <v>1000</v>
      </c>
      <c r="J32" s="315">
        <f>G32+F32+(D32*E32)</f>
        <v>54807</v>
      </c>
      <c r="K32" s="315">
        <f>J32*I32*H32</f>
        <v>54807000</v>
      </c>
      <c r="L32" s="316"/>
    </row>
    <row r="33" spans="1:12" ht="31" x14ac:dyDescent="0.35">
      <c r="A33" s="321">
        <v>1.2</v>
      </c>
      <c r="B33" s="318" t="s">
        <v>107</v>
      </c>
      <c r="C33" s="319" t="s">
        <v>37</v>
      </c>
      <c r="D33" s="320">
        <v>2</v>
      </c>
      <c r="E33" s="239">
        <v>53807</v>
      </c>
      <c r="F33" s="240">
        <v>5000</v>
      </c>
      <c r="G33" s="240"/>
      <c r="H33" s="239">
        <v>1</v>
      </c>
      <c r="I33" s="239">
        <v>1000</v>
      </c>
      <c r="J33" s="315">
        <f>G33+F33+(D33*E33)</f>
        <v>112614</v>
      </c>
      <c r="K33" s="315">
        <f>J33*I33*H33</f>
        <v>112614000</v>
      </c>
      <c r="L33" s="316"/>
    </row>
    <row r="34" spans="1:12" x14ac:dyDescent="0.35">
      <c r="A34" s="310">
        <v>2</v>
      </c>
      <c r="B34" s="311" t="s">
        <v>7</v>
      </c>
      <c r="C34" s="312" t="s">
        <v>8</v>
      </c>
      <c r="D34" s="231">
        <v>2</v>
      </c>
      <c r="E34" s="239">
        <v>53807</v>
      </c>
      <c r="F34" s="240">
        <v>30000</v>
      </c>
      <c r="G34" s="240"/>
      <c r="H34" s="239">
        <v>1</v>
      </c>
      <c r="I34" s="239">
        <v>0</v>
      </c>
      <c r="J34" s="315">
        <f>G34+F34+(D34*E34)</f>
        <v>137614</v>
      </c>
      <c r="K34" s="315">
        <f>J34*I34*H34</f>
        <v>0</v>
      </c>
      <c r="L34" s="316"/>
    </row>
    <row r="35" spans="1:12" x14ac:dyDescent="0.35">
      <c r="A35" s="323"/>
      <c r="B35" s="324"/>
      <c r="C35" s="312" t="s">
        <v>22</v>
      </c>
      <c r="D35" s="231">
        <v>1</v>
      </c>
      <c r="E35" s="239">
        <v>53807</v>
      </c>
      <c r="F35" s="240">
        <v>20000</v>
      </c>
      <c r="H35" s="239">
        <v>1</v>
      </c>
      <c r="I35" s="239">
        <v>0</v>
      </c>
      <c r="J35" s="315">
        <f>G35+F35+(D35*E35)</f>
        <v>73807</v>
      </c>
      <c r="K35" s="315">
        <f>J35*I35*H35</f>
        <v>0</v>
      </c>
      <c r="L35" s="316"/>
    </row>
    <row r="36" spans="1:12" x14ac:dyDescent="0.35">
      <c r="A36" s="323"/>
      <c r="B36" s="324"/>
      <c r="C36" s="312" t="s">
        <v>28</v>
      </c>
      <c r="D36" s="231">
        <v>1</v>
      </c>
      <c r="E36" s="239">
        <v>53807</v>
      </c>
      <c r="F36" s="240"/>
      <c r="G36" s="240"/>
      <c r="H36" s="239">
        <v>1</v>
      </c>
      <c r="I36" s="239">
        <f>SUM(I14:I15)</f>
        <v>1000</v>
      </c>
      <c r="J36" s="315">
        <f>G36+F36+(D36*E36)</f>
        <v>53807</v>
      </c>
      <c r="K36" s="315">
        <f>J36*I36*H36</f>
        <v>53807000</v>
      </c>
      <c r="L36" s="316"/>
    </row>
    <row r="37" spans="1:12" x14ac:dyDescent="0.35">
      <c r="A37" s="310">
        <v>3</v>
      </c>
      <c r="B37" s="311" t="s">
        <v>18</v>
      </c>
      <c r="C37" s="312"/>
      <c r="D37" s="231"/>
      <c r="E37" s="314"/>
      <c r="F37" s="240"/>
      <c r="G37" s="240"/>
      <c r="H37" s="239"/>
      <c r="I37" s="239"/>
      <c r="J37" s="315"/>
      <c r="K37" s="315"/>
      <c r="L37" s="316"/>
    </row>
    <row r="38" spans="1:12" x14ac:dyDescent="0.35">
      <c r="A38" s="244" t="s">
        <v>20</v>
      </c>
      <c r="B38" s="342" t="s">
        <v>3</v>
      </c>
      <c r="C38" s="319" t="s">
        <v>104</v>
      </c>
      <c r="D38" s="320">
        <v>1</v>
      </c>
      <c r="E38" s="239">
        <v>53807</v>
      </c>
      <c r="F38" s="240"/>
      <c r="G38" s="240">
        <v>800000</v>
      </c>
      <c r="H38" s="239">
        <v>1</v>
      </c>
      <c r="I38" s="239">
        <v>1000</v>
      </c>
      <c r="J38" s="315">
        <f>G38+F38+(D38*E38)</f>
        <v>853807</v>
      </c>
      <c r="K38" s="315">
        <f>J38*I38*H38</f>
        <v>853807000</v>
      </c>
      <c r="L38" s="316"/>
    </row>
    <row r="39" spans="1:12" x14ac:dyDescent="0.35">
      <c r="A39" s="317" t="s">
        <v>19</v>
      </c>
      <c r="B39" s="324" t="s">
        <v>4</v>
      </c>
      <c r="C39" s="312"/>
      <c r="D39" s="231"/>
      <c r="E39" s="314"/>
      <c r="F39" s="240"/>
      <c r="G39" s="240"/>
      <c r="H39" s="239"/>
      <c r="I39" s="239"/>
      <c r="J39" s="315"/>
      <c r="K39" s="315"/>
      <c r="L39" s="316"/>
    </row>
    <row r="40" spans="1:12" ht="30.5" x14ac:dyDescent="0.35">
      <c r="A40" s="310">
        <v>4</v>
      </c>
      <c r="B40" s="324" t="s">
        <v>35</v>
      </c>
      <c r="C40" s="312"/>
      <c r="D40" s="231">
        <v>6</v>
      </c>
      <c r="E40" s="239">
        <v>53807</v>
      </c>
      <c r="F40" s="240"/>
      <c r="G40" s="240"/>
      <c r="H40" s="239">
        <v>1</v>
      </c>
      <c r="I40" s="239">
        <v>1000</v>
      </c>
      <c r="J40" s="315">
        <f>G40+F40+(D40*E40)</f>
        <v>322842</v>
      </c>
      <c r="K40" s="315">
        <f>J40*I40*H40</f>
        <v>322842000</v>
      </c>
      <c r="L40" s="316"/>
    </row>
    <row r="41" spans="1:12" x14ac:dyDescent="0.35">
      <c r="A41" s="310">
        <v>5</v>
      </c>
      <c r="B41" s="324" t="s">
        <v>36</v>
      </c>
      <c r="C41" s="312"/>
      <c r="D41" s="231"/>
      <c r="E41" s="314"/>
      <c r="F41" s="240"/>
      <c r="G41" s="240"/>
      <c r="H41" s="239"/>
      <c r="I41" s="239"/>
      <c r="J41" s="315"/>
      <c r="K41" s="315"/>
      <c r="L41" s="316"/>
    </row>
    <row r="42" spans="1:12" x14ac:dyDescent="0.35">
      <c r="A42" s="310">
        <v>6</v>
      </c>
      <c r="B42" s="311" t="s">
        <v>9</v>
      </c>
      <c r="C42" s="312" t="s">
        <v>8</v>
      </c>
      <c r="D42" s="231">
        <v>0</v>
      </c>
      <c r="E42" s="239">
        <v>53807</v>
      </c>
      <c r="F42" s="240">
        <v>30000</v>
      </c>
      <c r="G42" s="240"/>
      <c r="H42" s="239">
        <v>1</v>
      </c>
      <c r="I42" s="239">
        <v>0</v>
      </c>
      <c r="J42" s="315">
        <f>G42+F42+(D42*E42)</f>
        <v>30000</v>
      </c>
      <c r="K42" s="315">
        <f>J42*I42*H42</f>
        <v>0</v>
      </c>
    </row>
    <row r="43" spans="1:12" x14ac:dyDescent="0.35">
      <c r="A43" s="242"/>
      <c r="B43" s="324"/>
      <c r="C43" s="312" t="s">
        <v>66</v>
      </c>
      <c r="D43" s="231">
        <v>0</v>
      </c>
      <c r="E43" s="239">
        <v>53807</v>
      </c>
      <c r="F43" s="240">
        <v>20000</v>
      </c>
      <c r="G43" s="240"/>
      <c r="H43" s="239">
        <v>1</v>
      </c>
      <c r="I43" s="239">
        <v>0</v>
      </c>
      <c r="J43" s="315">
        <f>G43+F43+(D43*E43)</f>
        <v>20000</v>
      </c>
      <c r="K43" s="315">
        <f>J43*I43*H43</f>
        <v>0</v>
      </c>
      <c r="L43" s="316"/>
    </row>
    <row r="44" spans="1:12" x14ac:dyDescent="0.35">
      <c r="A44" s="242"/>
      <c r="B44" s="324"/>
      <c r="C44" s="312" t="s">
        <v>28</v>
      </c>
      <c r="D44" s="231">
        <v>0.5</v>
      </c>
      <c r="E44" s="239">
        <v>53807</v>
      </c>
      <c r="F44" s="240"/>
      <c r="G44" s="240"/>
      <c r="H44" s="239">
        <v>1</v>
      </c>
      <c r="I44" s="239">
        <v>1000</v>
      </c>
      <c r="J44" s="315">
        <f>G44+F44+(D44*E44)</f>
        <v>26903.5</v>
      </c>
      <c r="K44" s="315">
        <f>J44*I44*H44</f>
        <v>26903500</v>
      </c>
      <c r="L44" s="316"/>
    </row>
    <row r="45" spans="1:12" x14ac:dyDescent="0.35">
      <c r="A45" s="317"/>
      <c r="B45" s="324"/>
      <c r="C45" s="312" t="s">
        <v>6</v>
      </c>
      <c r="D45" s="231"/>
      <c r="E45" s="314"/>
      <c r="F45" s="240"/>
      <c r="G45" s="240"/>
      <c r="H45" s="239"/>
      <c r="I45" s="239"/>
      <c r="J45" s="315"/>
      <c r="K45" s="315"/>
      <c r="L45" s="316"/>
    </row>
    <row r="46" spans="1:12" ht="16" thickBot="1" x14ac:dyDescent="0.4">
      <c r="A46" s="327"/>
      <c r="B46" s="379" t="s">
        <v>1</v>
      </c>
      <c r="C46" s="380"/>
      <c r="D46" s="328"/>
      <c r="E46" s="329"/>
      <c r="F46" s="329">
        <f>SUM(F32:F45)</f>
        <v>106000</v>
      </c>
      <c r="G46" s="329">
        <f>SUM(G31:G40)</f>
        <v>800000</v>
      </c>
      <c r="H46" s="330"/>
      <c r="I46" s="331"/>
      <c r="J46" s="332">
        <f>SUM(J31:J45)</f>
        <v>1686201.5</v>
      </c>
      <c r="K46" s="332">
        <f>SUM(K32:K45)</f>
        <v>1424780500</v>
      </c>
      <c r="L46" s="333"/>
    </row>
    <row r="47" spans="1:12" x14ac:dyDescent="0.35">
      <c r="A47" s="334"/>
      <c r="B47" s="335"/>
      <c r="C47" s="336"/>
      <c r="D47" s="337"/>
      <c r="E47" s="338"/>
      <c r="F47" s="338"/>
      <c r="G47" s="338"/>
      <c r="H47" s="339"/>
      <c r="I47" s="340"/>
      <c r="J47" s="338"/>
      <c r="K47" s="338"/>
      <c r="L47" s="338"/>
    </row>
    <row r="48" spans="1:12" x14ac:dyDescent="0.35">
      <c r="A48" s="334"/>
      <c r="B48" s="335"/>
      <c r="C48" s="336"/>
      <c r="D48" s="337"/>
      <c r="E48" s="338"/>
      <c r="F48" s="338"/>
      <c r="G48" s="338"/>
      <c r="H48" s="339"/>
      <c r="I48" s="340"/>
      <c r="J48" s="338"/>
      <c r="K48" s="338"/>
      <c r="L48" s="338"/>
    </row>
    <row r="49" spans="1:12" x14ac:dyDescent="0.35">
      <c r="A49" s="334"/>
      <c r="B49" s="335"/>
      <c r="C49" s="336"/>
      <c r="D49" s="337"/>
      <c r="E49" s="338"/>
      <c r="F49" s="338"/>
      <c r="G49" s="338"/>
      <c r="H49" s="339"/>
      <c r="I49" s="340"/>
      <c r="J49" s="338"/>
      <c r="K49" s="338"/>
      <c r="L49" s="338"/>
    </row>
    <row r="50" spans="1:12" x14ac:dyDescent="0.35">
      <c r="A50" s="334"/>
      <c r="B50" s="335"/>
      <c r="C50" s="336"/>
      <c r="D50" s="337"/>
      <c r="E50" s="338"/>
      <c r="F50" s="338"/>
      <c r="G50" s="338"/>
      <c r="H50" s="339"/>
      <c r="I50" s="340"/>
      <c r="J50" s="338"/>
      <c r="K50" s="338"/>
      <c r="L50" s="338"/>
    </row>
    <row r="51" spans="1:12" x14ac:dyDescent="0.35">
      <c r="A51" s="334"/>
      <c r="B51" s="335"/>
      <c r="C51" s="336"/>
      <c r="D51" s="337"/>
      <c r="E51" s="338"/>
      <c r="F51" s="338"/>
      <c r="G51" s="338"/>
      <c r="H51" s="339"/>
      <c r="I51" s="340"/>
      <c r="J51" s="338"/>
      <c r="K51" s="338"/>
      <c r="L51" s="338"/>
    </row>
    <row r="52" spans="1:12" x14ac:dyDescent="0.35">
      <c r="A52" s="334"/>
      <c r="B52" s="335"/>
      <c r="C52" s="336"/>
      <c r="D52" s="337"/>
      <c r="E52" s="338"/>
      <c r="F52" s="338"/>
      <c r="G52" s="338"/>
      <c r="H52" s="339"/>
      <c r="I52" s="340"/>
      <c r="J52" s="338"/>
      <c r="K52" s="338"/>
      <c r="L52" s="338"/>
    </row>
    <row r="53" spans="1:12" x14ac:dyDescent="0.35">
      <c r="A53" s="334"/>
      <c r="B53" s="335"/>
      <c r="C53" s="336"/>
      <c r="D53" s="337"/>
      <c r="E53" s="338"/>
      <c r="F53" s="338"/>
      <c r="G53" s="338"/>
      <c r="H53" s="339"/>
      <c r="I53" s="340"/>
      <c r="J53" s="338"/>
      <c r="K53" s="338"/>
      <c r="L53" s="338"/>
    </row>
    <row r="54" spans="1:12" x14ac:dyDescent="0.35">
      <c r="A54" s="334"/>
      <c r="B54" s="335"/>
      <c r="C54" s="336"/>
      <c r="D54" s="337"/>
      <c r="E54" s="338"/>
      <c r="F54" s="338"/>
      <c r="G54" s="338"/>
      <c r="H54" s="339"/>
      <c r="I54" s="340"/>
      <c r="J54" s="338"/>
      <c r="K54" s="338"/>
      <c r="L54" s="338"/>
    </row>
    <row r="55" spans="1:12" x14ac:dyDescent="0.35">
      <c r="A55" s="334"/>
      <c r="B55" s="335"/>
      <c r="C55" s="336"/>
      <c r="D55" s="337"/>
      <c r="E55" s="338"/>
      <c r="F55" s="338"/>
      <c r="G55" s="338"/>
      <c r="H55" s="339"/>
      <c r="I55" s="340"/>
      <c r="J55" s="338"/>
      <c r="K55" s="338"/>
      <c r="L55" s="338"/>
    </row>
    <row r="56" spans="1:12" x14ac:dyDescent="0.35">
      <c r="A56" s="334"/>
      <c r="B56" s="335"/>
      <c r="C56" s="336"/>
      <c r="D56" s="337"/>
      <c r="E56" s="338"/>
      <c r="F56" s="338"/>
      <c r="G56" s="338"/>
      <c r="H56" s="339"/>
      <c r="I56" s="340"/>
      <c r="J56" s="338"/>
      <c r="K56" s="338"/>
      <c r="L56" s="338"/>
    </row>
    <row r="57" spans="1:12" x14ac:dyDescent="0.35">
      <c r="A57" s="303" t="s">
        <v>13</v>
      </c>
      <c r="B57" s="381" t="s">
        <v>21</v>
      </c>
      <c r="C57" s="381"/>
      <c r="D57" s="381"/>
      <c r="E57" s="381"/>
      <c r="F57" s="381"/>
      <c r="G57" s="381"/>
      <c r="H57" s="381"/>
      <c r="I57" s="381"/>
      <c r="J57" s="381"/>
      <c r="K57" s="381"/>
      <c r="L57" s="381"/>
    </row>
    <row r="58" spans="1:12" s="276" customFormat="1" x14ac:dyDescent="0.35">
      <c r="A58" s="343"/>
      <c r="B58" s="278"/>
      <c r="C58" s="344"/>
      <c r="D58" s="343"/>
      <c r="E58" s="278"/>
      <c r="F58" s="278"/>
      <c r="G58" s="278"/>
      <c r="H58" s="343"/>
      <c r="I58" s="343"/>
      <c r="J58" s="278"/>
      <c r="K58" s="278"/>
      <c r="L58" s="278"/>
    </row>
    <row r="59" spans="1:12" s="276" customFormat="1" x14ac:dyDescent="0.35">
      <c r="A59" s="343"/>
      <c r="B59" s="278"/>
      <c r="C59" s="344"/>
      <c r="D59" s="343"/>
      <c r="E59" s="278"/>
      <c r="F59" s="278"/>
      <c r="G59" s="278"/>
      <c r="H59" s="343"/>
      <c r="I59" s="343"/>
      <c r="J59" s="278"/>
      <c r="K59" s="278"/>
      <c r="L59" s="278"/>
    </row>
    <row r="60" spans="1:12" s="276" customFormat="1" x14ac:dyDescent="0.35">
      <c r="A60" s="343"/>
      <c r="B60" s="278"/>
      <c r="C60" s="344"/>
      <c r="D60" s="343"/>
      <c r="E60" s="278"/>
      <c r="F60" s="278"/>
      <c r="G60" s="278"/>
      <c r="H60" s="343"/>
      <c r="I60" s="343"/>
      <c r="J60" s="278"/>
      <c r="K60" s="278"/>
      <c r="L60" s="278"/>
    </row>
    <row r="61" spans="1:12" s="276" customFormat="1" x14ac:dyDescent="0.35">
      <c r="A61" s="343"/>
      <c r="B61" s="278"/>
      <c r="C61" s="344"/>
      <c r="D61" s="343"/>
      <c r="E61" s="278"/>
      <c r="F61" s="278"/>
      <c r="G61" s="278"/>
      <c r="H61" s="343"/>
      <c r="I61" s="343"/>
      <c r="J61" s="278"/>
      <c r="K61" s="278"/>
      <c r="L61" s="278"/>
    </row>
    <row r="62" spans="1:12" s="276" customFormat="1" x14ac:dyDescent="0.35">
      <c r="A62" s="343"/>
      <c r="B62" s="278"/>
      <c r="C62" s="344"/>
      <c r="D62" s="343"/>
      <c r="E62" s="278"/>
      <c r="F62" s="278"/>
      <c r="G62" s="278"/>
      <c r="H62" s="343"/>
      <c r="I62" s="343"/>
      <c r="J62" s="278"/>
      <c r="K62" s="278"/>
      <c r="L62" s="278"/>
    </row>
    <row r="63" spans="1:12" s="276" customFormat="1" x14ac:dyDescent="0.35">
      <c r="A63" s="343"/>
      <c r="B63" s="278"/>
      <c r="C63" s="344"/>
      <c r="D63" s="343"/>
      <c r="E63" s="278"/>
      <c r="F63" s="278"/>
      <c r="G63" s="278"/>
      <c r="H63" s="343"/>
      <c r="I63" s="343"/>
      <c r="J63" s="278"/>
      <c r="K63" s="278"/>
      <c r="L63" s="278"/>
    </row>
    <row r="64" spans="1:12" s="276" customFormat="1" x14ac:dyDescent="0.35">
      <c r="A64" s="343"/>
      <c r="B64" s="278"/>
      <c r="C64" s="344"/>
      <c r="D64" s="343"/>
      <c r="E64" s="278"/>
      <c r="F64" s="278"/>
      <c r="G64" s="278"/>
      <c r="H64" s="343"/>
      <c r="I64" s="343"/>
      <c r="J64" s="278"/>
      <c r="K64" s="278"/>
      <c r="L64" s="278"/>
    </row>
    <row r="65" spans="1:12" s="276" customFormat="1" x14ac:dyDescent="0.35">
      <c r="A65" s="343"/>
      <c r="B65" s="278"/>
      <c r="C65" s="344"/>
      <c r="D65" s="343"/>
      <c r="E65" s="278"/>
      <c r="F65" s="278"/>
      <c r="G65" s="278"/>
      <c r="H65" s="343"/>
      <c r="I65" s="343"/>
      <c r="J65" s="278"/>
      <c r="K65" s="278"/>
      <c r="L65" s="278"/>
    </row>
    <row r="66" spans="1:12" s="276" customFormat="1" x14ac:dyDescent="0.35">
      <c r="A66" s="343"/>
      <c r="B66" s="278"/>
      <c r="C66" s="344"/>
      <c r="D66" s="343"/>
      <c r="E66" s="278"/>
      <c r="F66" s="278"/>
      <c r="G66" s="278"/>
      <c r="H66" s="343"/>
      <c r="I66" s="343"/>
      <c r="J66" s="278"/>
      <c r="K66" s="278"/>
      <c r="L66" s="278"/>
    </row>
    <row r="67" spans="1:12" s="276" customFormat="1" x14ac:dyDescent="0.35">
      <c r="A67" s="343"/>
      <c r="B67" s="278"/>
      <c r="C67" s="344"/>
      <c r="D67" s="343"/>
      <c r="E67" s="278"/>
      <c r="F67" s="278"/>
      <c r="G67" s="278"/>
      <c r="H67" s="343"/>
      <c r="I67" s="343"/>
      <c r="J67" s="278"/>
      <c r="K67" s="278"/>
      <c r="L67" s="278"/>
    </row>
    <row r="68" spans="1:12" s="276" customFormat="1" x14ac:dyDescent="0.35">
      <c r="A68" s="343"/>
      <c r="B68" s="278"/>
      <c r="C68" s="344"/>
      <c r="D68" s="343"/>
      <c r="E68" s="278"/>
      <c r="F68" s="278"/>
      <c r="G68" s="278"/>
      <c r="H68" s="343"/>
      <c r="I68" s="343"/>
      <c r="J68" s="278"/>
      <c r="K68" s="278"/>
      <c r="L68" s="278"/>
    </row>
    <row r="69" spans="1:12" s="276" customFormat="1" x14ac:dyDescent="0.35">
      <c r="A69" s="343"/>
      <c r="B69" s="278"/>
      <c r="C69" s="344"/>
      <c r="D69" s="343"/>
      <c r="E69" s="278"/>
      <c r="F69" s="278"/>
      <c r="G69" s="278"/>
      <c r="H69" s="343"/>
      <c r="I69" s="343"/>
      <c r="J69" s="278"/>
      <c r="K69" s="278"/>
      <c r="L69" s="278"/>
    </row>
    <row r="70" spans="1:12" s="276" customFormat="1" x14ac:dyDescent="0.35">
      <c r="A70" s="343"/>
      <c r="B70" s="278"/>
      <c r="C70" s="344"/>
      <c r="D70" s="343"/>
      <c r="E70" s="278"/>
      <c r="F70" s="278"/>
      <c r="G70" s="278"/>
      <c r="H70" s="343"/>
      <c r="I70" s="343"/>
      <c r="J70" s="278"/>
      <c r="K70" s="278"/>
      <c r="L70" s="278"/>
    </row>
    <row r="71" spans="1:12" s="276" customFormat="1" x14ac:dyDescent="0.35">
      <c r="A71" s="343"/>
      <c r="B71" s="278"/>
      <c r="C71" s="344"/>
      <c r="D71" s="343"/>
      <c r="E71" s="278"/>
      <c r="F71" s="278"/>
      <c r="G71" s="278"/>
      <c r="H71" s="343"/>
      <c r="I71" s="343"/>
      <c r="J71" s="278"/>
      <c r="K71" s="278"/>
      <c r="L71" s="278"/>
    </row>
    <row r="72" spans="1:12" s="276" customFormat="1" x14ac:dyDescent="0.35">
      <c r="A72" s="343"/>
      <c r="B72" s="278"/>
      <c r="C72" s="344"/>
      <c r="D72" s="343"/>
      <c r="E72" s="278"/>
      <c r="F72" s="278"/>
      <c r="G72" s="278"/>
      <c r="H72" s="343"/>
      <c r="I72" s="343"/>
      <c r="J72" s="278"/>
      <c r="K72" s="278"/>
      <c r="L72" s="278"/>
    </row>
    <row r="73" spans="1:12" s="276" customFormat="1" x14ac:dyDescent="0.35">
      <c r="A73" s="343"/>
      <c r="B73" s="278"/>
      <c r="C73" s="344"/>
      <c r="D73" s="343"/>
      <c r="E73" s="278"/>
      <c r="F73" s="278"/>
      <c r="G73" s="278"/>
      <c r="H73" s="343"/>
      <c r="I73" s="343"/>
      <c r="J73" s="278"/>
      <c r="K73" s="278"/>
      <c r="L73" s="278"/>
    </row>
    <row r="74" spans="1:12" s="276" customFormat="1" x14ac:dyDescent="0.35">
      <c r="A74" s="343"/>
      <c r="B74" s="278"/>
      <c r="C74" s="344"/>
      <c r="D74" s="343"/>
      <c r="E74" s="278"/>
      <c r="F74" s="278"/>
      <c r="G74" s="278"/>
      <c r="H74" s="343"/>
      <c r="I74" s="343"/>
      <c r="J74" s="278"/>
      <c r="K74" s="278"/>
      <c r="L74" s="278"/>
    </row>
    <row r="75" spans="1:12" s="276" customFormat="1" x14ac:dyDescent="0.35">
      <c r="A75" s="343"/>
      <c r="B75" s="278"/>
      <c r="C75" s="344"/>
      <c r="D75" s="343"/>
      <c r="E75" s="278"/>
      <c r="F75" s="278"/>
      <c r="G75" s="278"/>
      <c r="H75" s="343"/>
      <c r="I75" s="343"/>
      <c r="J75" s="278"/>
      <c r="K75" s="278"/>
      <c r="L75" s="278"/>
    </row>
    <row r="76" spans="1:12" s="276" customFormat="1" x14ac:dyDescent="0.35">
      <c r="A76" s="343"/>
      <c r="B76" s="278"/>
      <c r="C76" s="344"/>
      <c r="D76" s="343"/>
      <c r="E76" s="278"/>
      <c r="F76" s="278"/>
      <c r="G76" s="278"/>
      <c r="H76" s="343"/>
      <c r="I76" s="343"/>
      <c r="J76" s="278"/>
      <c r="K76" s="278"/>
      <c r="L76" s="278"/>
    </row>
    <row r="77" spans="1:12" s="276" customFormat="1" x14ac:dyDescent="0.35">
      <c r="A77" s="343"/>
      <c r="B77" s="278"/>
      <c r="C77" s="344"/>
      <c r="D77" s="343"/>
      <c r="E77" s="278"/>
      <c r="F77" s="278"/>
      <c r="G77" s="278"/>
      <c r="H77" s="343"/>
      <c r="I77" s="343"/>
      <c r="J77" s="278"/>
      <c r="K77" s="278"/>
      <c r="L77" s="278"/>
    </row>
    <row r="78" spans="1:12" s="276" customFormat="1" x14ac:dyDescent="0.35">
      <c r="A78" s="343"/>
      <c r="B78" s="278"/>
      <c r="C78" s="344"/>
      <c r="D78" s="343"/>
      <c r="E78" s="278"/>
      <c r="F78" s="278"/>
      <c r="G78" s="278"/>
      <c r="H78" s="343"/>
      <c r="I78" s="343"/>
      <c r="J78" s="278"/>
      <c r="K78" s="278"/>
      <c r="L78" s="278"/>
    </row>
    <row r="79" spans="1:12" s="276" customFormat="1" x14ac:dyDescent="0.35">
      <c r="A79" s="343"/>
      <c r="B79" s="278"/>
      <c r="C79" s="344"/>
      <c r="D79" s="343"/>
      <c r="E79" s="278"/>
      <c r="F79" s="278"/>
      <c r="G79" s="278"/>
      <c r="H79" s="343"/>
      <c r="I79" s="343"/>
      <c r="J79" s="278"/>
      <c r="K79" s="278"/>
      <c r="L79" s="278"/>
    </row>
    <row r="80" spans="1:12" s="276" customFormat="1" x14ac:dyDescent="0.35">
      <c r="A80" s="343"/>
      <c r="B80" s="278"/>
      <c r="C80" s="344"/>
      <c r="D80" s="343"/>
      <c r="E80" s="278"/>
      <c r="F80" s="278"/>
      <c r="G80" s="278"/>
      <c r="H80" s="343"/>
      <c r="I80" s="343"/>
      <c r="J80" s="278"/>
      <c r="K80" s="278"/>
      <c r="L80" s="278"/>
    </row>
    <row r="81" spans="1:12" s="276" customFormat="1" x14ac:dyDescent="0.35">
      <c r="A81" s="343"/>
      <c r="B81" s="278"/>
      <c r="C81" s="344"/>
      <c r="D81" s="343"/>
      <c r="E81" s="278"/>
      <c r="F81" s="278"/>
      <c r="G81" s="278"/>
      <c r="H81" s="343"/>
      <c r="I81" s="343"/>
      <c r="J81" s="278"/>
      <c r="K81" s="278"/>
      <c r="L81" s="278"/>
    </row>
    <row r="82" spans="1:12" s="276" customFormat="1" x14ac:dyDescent="0.35">
      <c r="A82" s="343"/>
      <c r="B82" s="278"/>
      <c r="C82" s="344"/>
      <c r="D82" s="343"/>
      <c r="E82" s="278"/>
      <c r="F82" s="278"/>
      <c r="G82" s="278"/>
      <c r="H82" s="343"/>
      <c r="I82" s="343"/>
      <c r="J82" s="278"/>
      <c r="K82" s="278"/>
      <c r="L82" s="278"/>
    </row>
    <row r="83" spans="1:12" s="276" customFormat="1" x14ac:dyDescent="0.35">
      <c r="A83" s="343"/>
      <c r="B83" s="278"/>
      <c r="C83" s="344"/>
      <c r="D83" s="343"/>
      <c r="E83" s="278"/>
      <c r="F83" s="278"/>
      <c r="G83" s="278"/>
      <c r="H83" s="343"/>
      <c r="I83" s="343"/>
      <c r="J83" s="278"/>
      <c r="K83" s="278"/>
      <c r="L83" s="278"/>
    </row>
    <row r="84" spans="1:12" s="276" customFormat="1" x14ac:dyDescent="0.35">
      <c r="A84" s="343"/>
      <c r="B84" s="278"/>
      <c r="C84" s="344"/>
      <c r="D84" s="343"/>
      <c r="E84" s="278"/>
      <c r="F84" s="278"/>
      <c r="G84" s="278"/>
      <c r="H84" s="343"/>
      <c r="I84" s="343"/>
      <c r="J84" s="278"/>
    </row>
    <row r="85" spans="1:12" s="276" customFormat="1" x14ac:dyDescent="0.35">
      <c r="A85" s="343"/>
      <c r="B85" s="278"/>
      <c r="C85" s="344"/>
      <c r="D85" s="343"/>
      <c r="E85" s="278"/>
      <c r="F85" s="278"/>
      <c r="G85" s="278"/>
      <c r="H85" s="343"/>
      <c r="I85" s="343"/>
      <c r="J85" s="278"/>
      <c r="K85" s="275">
        <f>$K$26</f>
        <v>1736434800</v>
      </c>
    </row>
    <row r="86" spans="1:12" s="276" customFormat="1" x14ac:dyDescent="0.35">
      <c r="A86" s="343"/>
      <c r="B86" s="278"/>
      <c r="C86" s="344"/>
      <c r="D86" s="343"/>
      <c r="E86" s="278"/>
      <c r="F86" s="278"/>
      <c r="G86" s="278"/>
      <c r="H86" s="343"/>
      <c r="I86" s="343"/>
      <c r="J86" s="278"/>
      <c r="K86" s="275">
        <f>$K$46</f>
        <v>1424780500</v>
      </c>
      <c r="L86" s="277"/>
    </row>
    <row r="87" spans="1:12" s="276" customFormat="1" x14ac:dyDescent="0.35">
      <c r="A87" s="343"/>
      <c r="B87" s="278"/>
      <c r="C87" s="344"/>
      <c r="D87" s="343"/>
      <c r="E87" s="278"/>
      <c r="F87" s="278"/>
      <c r="G87" s="278"/>
      <c r="H87" s="343"/>
      <c r="I87" s="343"/>
      <c r="J87" s="278"/>
      <c r="K87" s="275">
        <f>K85-K86</f>
        <v>311654300</v>
      </c>
      <c r="L87" s="277">
        <f>K87/K85*100%</f>
        <v>0.17947941379659058</v>
      </c>
    </row>
    <row r="88" spans="1:12" s="276" customFormat="1" x14ac:dyDescent="0.35">
      <c r="A88" s="343"/>
      <c r="B88" s="278"/>
      <c r="C88" s="344"/>
      <c r="D88" s="343"/>
      <c r="E88" s="278"/>
      <c r="F88" s="278"/>
      <c r="G88" s="278"/>
      <c r="H88" s="343"/>
      <c r="I88" s="343"/>
      <c r="J88" s="278"/>
      <c r="L88" s="277">
        <f>K86/K85*100%</f>
        <v>0.8205205862034094</v>
      </c>
    </row>
    <row r="89" spans="1:12" s="276" customFormat="1" x14ac:dyDescent="0.35">
      <c r="A89" s="343"/>
      <c r="B89" s="345"/>
      <c r="C89" s="344"/>
      <c r="D89" s="343"/>
      <c r="E89" s="278"/>
      <c r="F89" s="278"/>
      <c r="G89" s="278"/>
      <c r="H89" s="343"/>
      <c r="I89" s="343"/>
      <c r="J89" s="278"/>
      <c r="K89" s="278"/>
      <c r="L89" s="278"/>
    </row>
    <row r="90" spans="1:12" x14ac:dyDescent="0.35">
      <c r="B90" s="346"/>
      <c r="C90" s="347"/>
      <c r="D90" s="348"/>
      <c r="E90" s="349"/>
      <c r="F90" s="349"/>
    </row>
  </sheetData>
  <mergeCells count="9">
    <mergeCell ref="B26:C26"/>
    <mergeCell ref="B28:L28"/>
    <mergeCell ref="B46:C46"/>
    <mergeCell ref="B57:L57"/>
    <mergeCell ref="A2:C2"/>
    <mergeCell ref="I2:K2"/>
    <mergeCell ref="B4:K4"/>
    <mergeCell ref="B6:K6"/>
    <mergeCell ref="B8:K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8E773-145A-41FA-8166-AD632C6BDAB3}">
  <dimension ref="A1:P94"/>
  <sheetViews>
    <sheetView tabSelected="1" workbookViewId="0">
      <selection activeCell="G9" sqref="G9"/>
    </sheetView>
  </sheetViews>
  <sheetFormatPr defaultColWidth="9.1796875" defaultRowHeight="15.5" x14ac:dyDescent="0.35"/>
  <cols>
    <col min="1" max="1" width="6.81640625" style="197" customWidth="1"/>
    <col min="2" max="2" width="33" style="196" customWidth="1"/>
    <col min="3" max="3" width="24.54296875" style="238" customWidth="1"/>
    <col min="4" max="4" width="7.26953125" style="194" customWidth="1"/>
    <col min="5" max="5" width="8.1796875" style="195" customWidth="1"/>
    <col min="6" max="6" width="9" style="196" customWidth="1"/>
    <col min="7" max="7" width="11.26953125" style="196" customWidth="1"/>
    <col min="8" max="8" width="7.26953125" style="197" customWidth="1"/>
    <col min="9" max="9" width="10.7265625" style="197" customWidth="1"/>
    <col min="10" max="10" width="12.1796875" style="196" customWidth="1"/>
    <col min="11" max="11" width="22.26953125" style="196" customWidth="1"/>
    <col min="12" max="12" width="27" style="196" customWidth="1"/>
    <col min="13" max="13" width="9.1796875" style="199"/>
    <col min="14" max="14" width="13" style="199" customWidth="1"/>
    <col min="15" max="15" width="9.1796875" style="199"/>
    <col min="16" max="16" width="17.26953125" style="199" customWidth="1"/>
    <col min="17" max="256" width="9.1796875" style="199"/>
    <col min="257" max="257" width="6.81640625" style="199" customWidth="1"/>
    <col min="258" max="258" width="24" style="199" customWidth="1"/>
    <col min="259" max="259" width="20.26953125" style="199" customWidth="1"/>
    <col min="260" max="260" width="7.26953125" style="199" customWidth="1"/>
    <col min="261" max="261" width="8.1796875" style="199" customWidth="1"/>
    <col min="262" max="262" width="9" style="199" customWidth="1"/>
    <col min="263" max="263" width="11.26953125" style="199" customWidth="1"/>
    <col min="264" max="264" width="7.26953125" style="199" customWidth="1"/>
    <col min="265" max="265" width="10.7265625" style="199" customWidth="1"/>
    <col min="266" max="266" width="12.1796875" style="199" customWidth="1"/>
    <col min="267" max="267" width="22.26953125" style="199" customWidth="1"/>
    <col min="268" max="268" width="14.1796875" style="199" customWidth="1"/>
    <col min="269" max="512" width="9.1796875" style="199"/>
    <col min="513" max="513" width="6.81640625" style="199" customWidth="1"/>
    <col min="514" max="514" width="24" style="199" customWidth="1"/>
    <col min="515" max="515" width="20.26953125" style="199" customWidth="1"/>
    <col min="516" max="516" width="7.26953125" style="199" customWidth="1"/>
    <col min="517" max="517" width="8.1796875" style="199" customWidth="1"/>
    <col min="518" max="518" width="9" style="199" customWidth="1"/>
    <col min="519" max="519" width="11.26953125" style="199" customWidth="1"/>
    <col min="520" max="520" width="7.26953125" style="199" customWidth="1"/>
    <col min="521" max="521" width="10.7265625" style="199" customWidth="1"/>
    <col min="522" max="522" width="12.1796875" style="199" customWidth="1"/>
    <col min="523" max="523" width="22.26953125" style="199" customWidth="1"/>
    <col min="524" max="524" width="14.1796875" style="199" customWidth="1"/>
    <col min="525" max="768" width="9.1796875" style="199"/>
    <col min="769" max="769" width="6.81640625" style="199" customWidth="1"/>
    <col min="770" max="770" width="24" style="199" customWidth="1"/>
    <col min="771" max="771" width="20.26953125" style="199" customWidth="1"/>
    <col min="772" max="772" width="7.26953125" style="199" customWidth="1"/>
    <col min="773" max="773" width="8.1796875" style="199" customWidth="1"/>
    <col min="774" max="774" width="9" style="199" customWidth="1"/>
    <col min="775" max="775" width="11.26953125" style="199" customWidth="1"/>
    <col min="776" max="776" width="7.26953125" style="199" customWidth="1"/>
    <col min="777" max="777" width="10.7265625" style="199" customWidth="1"/>
    <col min="778" max="778" width="12.1796875" style="199" customWidth="1"/>
    <col min="779" max="779" width="22.26953125" style="199" customWidth="1"/>
    <col min="780" max="780" width="14.1796875" style="199" customWidth="1"/>
    <col min="781" max="1024" width="9.1796875" style="199"/>
    <col min="1025" max="1025" width="6.81640625" style="199" customWidth="1"/>
    <col min="1026" max="1026" width="24" style="199" customWidth="1"/>
    <col min="1027" max="1027" width="20.26953125" style="199" customWidth="1"/>
    <col min="1028" max="1028" width="7.26953125" style="199" customWidth="1"/>
    <col min="1029" max="1029" width="8.1796875" style="199" customWidth="1"/>
    <col min="1030" max="1030" width="9" style="199" customWidth="1"/>
    <col min="1031" max="1031" width="11.26953125" style="199" customWidth="1"/>
    <col min="1032" max="1032" width="7.26953125" style="199" customWidth="1"/>
    <col min="1033" max="1033" width="10.7265625" style="199" customWidth="1"/>
    <col min="1034" max="1034" width="12.1796875" style="199" customWidth="1"/>
    <col min="1035" max="1035" width="22.26953125" style="199" customWidth="1"/>
    <col min="1036" max="1036" width="14.1796875" style="199" customWidth="1"/>
    <col min="1037" max="1280" width="9.1796875" style="199"/>
    <col min="1281" max="1281" width="6.81640625" style="199" customWidth="1"/>
    <col min="1282" max="1282" width="24" style="199" customWidth="1"/>
    <col min="1283" max="1283" width="20.26953125" style="199" customWidth="1"/>
    <col min="1284" max="1284" width="7.26953125" style="199" customWidth="1"/>
    <col min="1285" max="1285" width="8.1796875" style="199" customWidth="1"/>
    <col min="1286" max="1286" width="9" style="199" customWidth="1"/>
    <col min="1287" max="1287" width="11.26953125" style="199" customWidth="1"/>
    <col min="1288" max="1288" width="7.26953125" style="199" customWidth="1"/>
    <col min="1289" max="1289" width="10.7265625" style="199" customWidth="1"/>
    <col min="1290" max="1290" width="12.1796875" style="199" customWidth="1"/>
    <col min="1291" max="1291" width="22.26953125" style="199" customWidth="1"/>
    <col min="1292" max="1292" width="14.1796875" style="199" customWidth="1"/>
    <col min="1293" max="1536" width="9.1796875" style="199"/>
    <col min="1537" max="1537" width="6.81640625" style="199" customWidth="1"/>
    <col min="1538" max="1538" width="24" style="199" customWidth="1"/>
    <col min="1539" max="1539" width="20.26953125" style="199" customWidth="1"/>
    <col min="1540" max="1540" width="7.26953125" style="199" customWidth="1"/>
    <col min="1541" max="1541" width="8.1796875" style="199" customWidth="1"/>
    <col min="1542" max="1542" width="9" style="199" customWidth="1"/>
    <col min="1543" max="1543" width="11.26953125" style="199" customWidth="1"/>
    <col min="1544" max="1544" width="7.26953125" style="199" customWidth="1"/>
    <col min="1545" max="1545" width="10.7265625" style="199" customWidth="1"/>
    <col min="1546" max="1546" width="12.1796875" style="199" customWidth="1"/>
    <col min="1547" max="1547" width="22.26953125" style="199" customWidth="1"/>
    <col min="1548" max="1548" width="14.1796875" style="199" customWidth="1"/>
    <col min="1549" max="1792" width="9.1796875" style="199"/>
    <col min="1793" max="1793" width="6.81640625" style="199" customWidth="1"/>
    <col min="1794" max="1794" width="24" style="199" customWidth="1"/>
    <col min="1795" max="1795" width="20.26953125" style="199" customWidth="1"/>
    <col min="1796" max="1796" width="7.26953125" style="199" customWidth="1"/>
    <col min="1797" max="1797" width="8.1796875" style="199" customWidth="1"/>
    <col min="1798" max="1798" width="9" style="199" customWidth="1"/>
    <col min="1799" max="1799" width="11.26953125" style="199" customWidth="1"/>
    <col min="1800" max="1800" width="7.26953125" style="199" customWidth="1"/>
    <col min="1801" max="1801" width="10.7265625" style="199" customWidth="1"/>
    <col min="1802" max="1802" width="12.1796875" style="199" customWidth="1"/>
    <col min="1803" max="1803" width="22.26953125" style="199" customWidth="1"/>
    <col min="1804" max="1804" width="14.1796875" style="199" customWidth="1"/>
    <col min="1805" max="2048" width="9.1796875" style="199"/>
    <col min="2049" max="2049" width="6.81640625" style="199" customWidth="1"/>
    <col min="2050" max="2050" width="24" style="199" customWidth="1"/>
    <col min="2051" max="2051" width="20.26953125" style="199" customWidth="1"/>
    <col min="2052" max="2052" width="7.26953125" style="199" customWidth="1"/>
    <col min="2053" max="2053" width="8.1796875" style="199" customWidth="1"/>
    <col min="2054" max="2054" width="9" style="199" customWidth="1"/>
    <col min="2055" max="2055" width="11.26953125" style="199" customWidth="1"/>
    <col min="2056" max="2056" width="7.26953125" style="199" customWidth="1"/>
    <col min="2057" max="2057" width="10.7265625" style="199" customWidth="1"/>
    <col min="2058" max="2058" width="12.1796875" style="199" customWidth="1"/>
    <col min="2059" max="2059" width="22.26953125" style="199" customWidth="1"/>
    <col min="2060" max="2060" width="14.1796875" style="199" customWidth="1"/>
    <col min="2061" max="2304" width="9.1796875" style="199"/>
    <col min="2305" max="2305" width="6.81640625" style="199" customWidth="1"/>
    <col min="2306" max="2306" width="24" style="199" customWidth="1"/>
    <col min="2307" max="2307" width="20.26953125" style="199" customWidth="1"/>
    <col min="2308" max="2308" width="7.26953125" style="199" customWidth="1"/>
    <col min="2309" max="2309" width="8.1796875" style="199" customWidth="1"/>
    <col min="2310" max="2310" width="9" style="199" customWidth="1"/>
    <col min="2311" max="2311" width="11.26953125" style="199" customWidth="1"/>
    <col min="2312" max="2312" width="7.26953125" style="199" customWidth="1"/>
    <col min="2313" max="2313" width="10.7265625" style="199" customWidth="1"/>
    <col min="2314" max="2314" width="12.1796875" style="199" customWidth="1"/>
    <col min="2315" max="2315" width="22.26953125" style="199" customWidth="1"/>
    <col min="2316" max="2316" width="14.1796875" style="199" customWidth="1"/>
    <col min="2317" max="2560" width="9.1796875" style="199"/>
    <col min="2561" max="2561" width="6.81640625" style="199" customWidth="1"/>
    <col min="2562" max="2562" width="24" style="199" customWidth="1"/>
    <col min="2563" max="2563" width="20.26953125" style="199" customWidth="1"/>
    <col min="2564" max="2564" width="7.26953125" style="199" customWidth="1"/>
    <col min="2565" max="2565" width="8.1796875" style="199" customWidth="1"/>
    <col min="2566" max="2566" width="9" style="199" customWidth="1"/>
    <col min="2567" max="2567" width="11.26953125" style="199" customWidth="1"/>
    <col min="2568" max="2568" width="7.26953125" style="199" customWidth="1"/>
    <col min="2569" max="2569" width="10.7265625" style="199" customWidth="1"/>
    <col min="2570" max="2570" width="12.1796875" style="199" customWidth="1"/>
    <col min="2571" max="2571" width="22.26953125" style="199" customWidth="1"/>
    <col min="2572" max="2572" width="14.1796875" style="199" customWidth="1"/>
    <col min="2573" max="2816" width="9.1796875" style="199"/>
    <col min="2817" max="2817" width="6.81640625" style="199" customWidth="1"/>
    <col min="2818" max="2818" width="24" style="199" customWidth="1"/>
    <col min="2819" max="2819" width="20.26953125" style="199" customWidth="1"/>
    <col min="2820" max="2820" width="7.26953125" style="199" customWidth="1"/>
    <col min="2821" max="2821" width="8.1796875" style="199" customWidth="1"/>
    <col min="2822" max="2822" width="9" style="199" customWidth="1"/>
    <col min="2823" max="2823" width="11.26953125" style="199" customWidth="1"/>
    <col min="2824" max="2824" width="7.26953125" style="199" customWidth="1"/>
    <col min="2825" max="2825" width="10.7265625" style="199" customWidth="1"/>
    <col min="2826" max="2826" width="12.1796875" style="199" customWidth="1"/>
    <col min="2827" max="2827" width="22.26953125" style="199" customWidth="1"/>
    <col min="2828" max="2828" width="14.1796875" style="199" customWidth="1"/>
    <col min="2829" max="3072" width="9.1796875" style="199"/>
    <col min="3073" max="3073" width="6.81640625" style="199" customWidth="1"/>
    <col min="3074" max="3074" width="24" style="199" customWidth="1"/>
    <col min="3075" max="3075" width="20.26953125" style="199" customWidth="1"/>
    <col min="3076" max="3076" width="7.26953125" style="199" customWidth="1"/>
    <col min="3077" max="3077" width="8.1796875" style="199" customWidth="1"/>
    <col min="3078" max="3078" width="9" style="199" customWidth="1"/>
    <col min="3079" max="3079" width="11.26953125" style="199" customWidth="1"/>
    <col min="3080" max="3080" width="7.26953125" style="199" customWidth="1"/>
    <col min="3081" max="3081" width="10.7265625" style="199" customWidth="1"/>
    <col min="3082" max="3082" width="12.1796875" style="199" customWidth="1"/>
    <col min="3083" max="3083" width="22.26953125" style="199" customWidth="1"/>
    <col min="3084" max="3084" width="14.1796875" style="199" customWidth="1"/>
    <col min="3085" max="3328" width="9.1796875" style="199"/>
    <col min="3329" max="3329" width="6.81640625" style="199" customWidth="1"/>
    <col min="3330" max="3330" width="24" style="199" customWidth="1"/>
    <col min="3331" max="3331" width="20.26953125" style="199" customWidth="1"/>
    <col min="3332" max="3332" width="7.26953125" style="199" customWidth="1"/>
    <col min="3333" max="3333" width="8.1796875" style="199" customWidth="1"/>
    <col min="3334" max="3334" width="9" style="199" customWidth="1"/>
    <col min="3335" max="3335" width="11.26953125" style="199" customWidth="1"/>
    <col min="3336" max="3336" width="7.26953125" style="199" customWidth="1"/>
    <col min="3337" max="3337" width="10.7265625" style="199" customWidth="1"/>
    <col min="3338" max="3338" width="12.1796875" style="199" customWidth="1"/>
    <col min="3339" max="3339" width="22.26953125" style="199" customWidth="1"/>
    <col min="3340" max="3340" width="14.1796875" style="199" customWidth="1"/>
    <col min="3341" max="3584" width="9.1796875" style="199"/>
    <col min="3585" max="3585" width="6.81640625" style="199" customWidth="1"/>
    <col min="3586" max="3586" width="24" style="199" customWidth="1"/>
    <col min="3587" max="3587" width="20.26953125" style="199" customWidth="1"/>
    <col min="3588" max="3588" width="7.26953125" style="199" customWidth="1"/>
    <col min="3589" max="3589" width="8.1796875" style="199" customWidth="1"/>
    <col min="3590" max="3590" width="9" style="199" customWidth="1"/>
    <col min="3591" max="3591" width="11.26953125" style="199" customWidth="1"/>
    <col min="3592" max="3592" width="7.26953125" style="199" customWidth="1"/>
    <col min="3593" max="3593" width="10.7265625" style="199" customWidth="1"/>
    <col min="3594" max="3594" width="12.1796875" style="199" customWidth="1"/>
    <col min="3595" max="3595" width="22.26953125" style="199" customWidth="1"/>
    <col min="3596" max="3596" width="14.1796875" style="199" customWidth="1"/>
    <col min="3597" max="3840" width="9.1796875" style="199"/>
    <col min="3841" max="3841" width="6.81640625" style="199" customWidth="1"/>
    <col min="3842" max="3842" width="24" style="199" customWidth="1"/>
    <col min="3843" max="3843" width="20.26953125" style="199" customWidth="1"/>
    <col min="3844" max="3844" width="7.26953125" style="199" customWidth="1"/>
    <col min="3845" max="3845" width="8.1796875" style="199" customWidth="1"/>
    <col min="3846" max="3846" width="9" style="199" customWidth="1"/>
    <col min="3847" max="3847" width="11.26953125" style="199" customWidth="1"/>
    <col min="3848" max="3848" width="7.26953125" style="199" customWidth="1"/>
    <col min="3849" max="3849" width="10.7265625" style="199" customWidth="1"/>
    <col min="3850" max="3850" width="12.1796875" style="199" customWidth="1"/>
    <col min="3851" max="3851" width="22.26953125" style="199" customWidth="1"/>
    <col min="3852" max="3852" width="14.1796875" style="199" customWidth="1"/>
    <col min="3853" max="4096" width="9.1796875" style="199"/>
    <col min="4097" max="4097" width="6.81640625" style="199" customWidth="1"/>
    <col min="4098" max="4098" width="24" style="199" customWidth="1"/>
    <col min="4099" max="4099" width="20.26953125" style="199" customWidth="1"/>
    <col min="4100" max="4100" width="7.26953125" style="199" customWidth="1"/>
    <col min="4101" max="4101" width="8.1796875" style="199" customWidth="1"/>
    <col min="4102" max="4102" width="9" style="199" customWidth="1"/>
    <col min="4103" max="4103" width="11.26953125" style="199" customWidth="1"/>
    <col min="4104" max="4104" width="7.26953125" style="199" customWidth="1"/>
    <col min="4105" max="4105" width="10.7265625" style="199" customWidth="1"/>
    <col min="4106" max="4106" width="12.1796875" style="199" customWidth="1"/>
    <col min="4107" max="4107" width="22.26953125" style="199" customWidth="1"/>
    <col min="4108" max="4108" width="14.1796875" style="199" customWidth="1"/>
    <col min="4109" max="4352" width="9.1796875" style="199"/>
    <col min="4353" max="4353" width="6.81640625" style="199" customWidth="1"/>
    <col min="4354" max="4354" width="24" style="199" customWidth="1"/>
    <col min="4355" max="4355" width="20.26953125" style="199" customWidth="1"/>
    <col min="4356" max="4356" width="7.26953125" style="199" customWidth="1"/>
    <col min="4357" max="4357" width="8.1796875" style="199" customWidth="1"/>
    <col min="4358" max="4358" width="9" style="199" customWidth="1"/>
    <col min="4359" max="4359" width="11.26953125" style="199" customWidth="1"/>
    <col min="4360" max="4360" width="7.26953125" style="199" customWidth="1"/>
    <col min="4361" max="4361" width="10.7265625" style="199" customWidth="1"/>
    <col min="4362" max="4362" width="12.1796875" style="199" customWidth="1"/>
    <col min="4363" max="4363" width="22.26953125" style="199" customWidth="1"/>
    <col min="4364" max="4364" width="14.1796875" style="199" customWidth="1"/>
    <col min="4365" max="4608" width="9.1796875" style="199"/>
    <col min="4609" max="4609" width="6.81640625" style="199" customWidth="1"/>
    <col min="4610" max="4610" width="24" style="199" customWidth="1"/>
    <col min="4611" max="4611" width="20.26953125" style="199" customWidth="1"/>
    <col min="4612" max="4612" width="7.26953125" style="199" customWidth="1"/>
    <col min="4613" max="4613" width="8.1796875" style="199" customWidth="1"/>
    <col min="4614" max="4614" width="9" style="199" customWidth="1"/>
    <col min="4615" max="4615" width="11.26953125" style="199" customWidth="1"/>
    <col min="4616" max="4616" width="7.26953125" style="199" customWidth="1"/>
    <col min="4617" max="4617" width="10.7265625" style="199" customWidth="1"/>
    <col min="4618" max="4618" width="12.1796875" style="199" customWidth="1"/>
    <col min="4619" max="4619" width="22.26953125" style="199" customWidth="1"/>
    <col min="4620" max="4620" width="14.1796875" style="199" customWidth="1"/>
    <col min="4621" max="4864" width="9.1796875" style="199"/>
    <col min="4865" max="4865" width="6.81640625" style="199" customWidth="1"/>
    <col min="4866" max="4866" width="24" style="199" customWidth="1"/>
    <col min="4867" max="4867" width="20.26953125" style="199" customWidth="1"/>
    <col min="4868" max="4868" width="7.26953125" style="199" customWidth="1"/>
    <col min="4869" max="4869" width="8.1796875" style="199" customWidth="1"/>
    <col min="4870" max="4870" width="9" style="199" customWidth="1"/>
    <col min="4871" max="4871" width="11.26953125" style="199" customWidth="1"/>
    <col min="4872" max="4872" width="7.26953125" style="199" customWidth="1"/>
    <col min="4873" max="4873" width="10.7265625" style="199" customWidth="1"/>
    <col min="4874" max="4874" width="12.1796875" style="199" customWidth="1"/>
    <col min="4875" max="4875" width="22.26953125" style="199" customWidth="1"/>
    <col min="4876" max="4876" width="14.1796875" style="199" customWidth="1"/>
    <col min="4877" max="5120" width="9.1796875" style="199"/>
    <col min="5121" max="5121" width="6.81640625" style="199" customWidth="1"/>
    <col min="5122" max="5122" width="24" style="199" customWidth="1"/>
    <col min="5123" max="5123" width="20.26953125" style="199" customWidth="1"/>
    <col min="5124" max="5124" width="7.26953125" style="199" customWidth="1"/>
    <col min="5125" max="5125" width="8.1796875" style="199" customWidth="1"/>
    <col min="5126" max="5126" width="9" style="199" customWidth="1"/>
    <col min="5127" max="5127" width="11.26953125" style="199" customWidth="1"/>
    <col min="5128" max="5128" width="7.26953125" style="199" customWidth="1"/>
    <col min="5129" max="5129" width="10.7265625" style="199" customWidth="1"/>
    <col min="5130" max="5130" width="12.1796875" style="199" customWidth="1"/>
    <col min="5131" max="5131" width="22.26953125" style="199" customWidth="1"/>
    <col min="5132" max="5132" width="14.1796875" style="199" customWidth="1"/>
    <col min="5133" max="5376" width="9.1796875" style="199"/>
    <col min="5377" max="5377" width="6.81640625" style="199" customWidth="1"/>
    <col min="5378" max="5378" width="24" style="199" customWidth="1"/>
    <col min="5379" max="5379" width="20.26953125" style="199" customWidth="1"/>
    <col min="5380" max="5380" width="7.26953125" style="199" customWidth="1"/>
    <col min="5381" max="5381" width="8.1796875" style="199" customWidth="1"/>
    <col min="5382" max="5382" width="9" style="199" customWidth="1"/>
    <col min="5383" max="5383" width="11.26953125" style="199" customWidth="1"/>
    <col min="5384" max="5384" width="7.26953125" style="199" customWidth="1"/>
    <col min="5385" max="5385" width="10.7265625" style="199" customWidth="1"/>
    <col min="5386" max="5386" width="12.1796875" style="199" customWidth="1"/>
    <col min="5387" max="5387" width="22.26953125" style="199" customWidth="1"/>
    <col min="5388" max="5388" width="14.1796875" style="199" customWidth="1"/>
    <col min="5389" max="5632" width="9.1796875" style="199"/>
    <col min="5633" max="5633" width="6.81640625" style="199" customWidth="1"/>
    <col min="5634" max="5634" width="24" style="199" customWidth="1"/>
    <col min="5635" max="5635" width="20.26953125" style="199" customWidth="1"/>
    <col min="5636" max="5636" width="7.26953125" style="199" customWidth="1"/>
    <col min="5637" max="5637" width="8.1796875" style="199" customWidth="1"/>
    <col min="5638" max="5638" width="9" style="199" customWidth="1"/>
    <col min="5639" max="5639" width="11.26953125" style="199" customWidth="1"/>
    <col min="5640" max="5640" width="7.26953125" style="199" customWidth="1"/>
    <col min="5641" max="5641" width="10.7265625" style="199" customWidth="1"/>
    <col min="5642" max="5642" width="12.1796875" style="199" customWidth="1"/>
    <col min="5643" max="5643" width="22.26953125" style="199" customWidth="1"/>
    <col min="5644" max="5644" width="14.1796875" style="199" customWidth="1"/>
    <col min="5645" max="5888" width="9.1796875" style="199"/>
    <col min="5889" max="5889" width="6.81640625" style="199" customWidth="1"/>
    <col min="5890" max="5890" width="24" style="199" customWidth="1"/>
    <col min="5891" max="5891" width="20.26953125" style="199" customWidth="1"/>
    <col min="5892" max="5892" width="7.26953125" style="199" customWidth="1"/>
    <col min="5893" max="5893" width="8.1796875" style="199" customWidth="1"/>
    <col min="5894" max="5894" width="9" style="199" customWidth="1"/>
    <col min="5895" max="5895" width="11.26953125" style="199" customWidth="1"/>
    <col min="5896" max="5896" width="7.26953125" style="199" customWidth="1"/>
    <col min="5897" max="5897" width="10.7265625" style="199" customWidth="1"/>
    <col min="5898" max="5898" width="12.1796875" style="199" customWidth="1"/>
    <col min="5899" max="5899" width="22.26953125" style="199" customWidth="1"/>
    <col min="5900" max="5900" width="14.1796875" style="199" customWidth="1"/>
    <col min="5901" max="6144" width="9.1796875" style="199"/>
    <col min="6145" max="6145" width="6.81640625" style="199" customWidth="1"/>
    <col min="6146" max="6146" width="24" style="199" customWidth="1"/>
    <col min="6147" max="6147" width="20.26953125" style="199" customWidth="1"/>
    <col min="6148" max="6148" width="7.26953125" style="199" customWidth="1"/>
    <col min="6149" max="6149" width="8.1796875" style="199" customWidth="1"/>
    <col min="6150" max="6150" width="9" style="199" customWidth="1"/>
    <col min="6151" max="6151" width="11.26953125" style="199" customWidth="1"/>
    <col min="6152" max="6152" width="7.26953125" style="199" customWidth="1"/>
    <col min="6153" max="6153" width="10.7265625" style="199" customWidth="1"/>
    <col min="6154" max="6154" width="12.1796875" style="199" customWidth="1"/>
    <col min="6155" max="6155" width="22.26953125" style="199" customWidth="1"/>
    <col min="6156" max="6156" width="14.1796875" style="199" customWidth="1"/>
    <col min="6157" max="6400" width="9.1796875" style="199"/>
    <col min="6401" max="6401" width="6.81640625" style="199" customWidth="1"/>
    <col min="6402" max="6402" width="24" style="199" customWidth="1"/>
    <col min="6403" max="6403" width="20.26953125" style="199" customWidth="1"/>
    <col min="6404" max="6404" width="7.26953125" style="199" customWidth="1"/>
    <col min="6405" max="6405" width="8.1796875" style="199" customWidth="1"/>
    <col min="6406" max="6406" width="9" style="199" customWidth="1"/>
    <col min="6407" max="6407" width="11.26953125" style="199" customWidth="1"/>
    <col min="6408" max="6408" width="7.26953125" style="199" customWidth="1"/>
    <col min="6409" max="6409" width="10.7265625" style="199" customWidth="1"/>
    <col min="6410" max="6410" width="12.1796875" style="199" customWidth="1"/>
    <col min="6411" max="6411" width="22.26953125" style="199" customWidth="1"/>
    <col min="6412" max="6412" width="14.1796875" style="199" customWidth="1"/>
    <col min="6413" max="6656" width="9.1796875" style="199"/>
    <col min="6657" max="6657" width="6.81640625" style="199" customWidth="1"/>
    <col min="6658" max="6658" width="24" style="199" customWidth="1"/>
    <col min="6659" max="6659" width="20.26953125" style="199" customWidth="1"/>
    <col min="6660" max="6660" width="7.26953125" style="199" customWidth="1"/>
    <col min="6661" max="6661" width="8.1796875" style="199" customWidth="1"/>
    <col min="6662" max="6662" width="9" style="199" customWidth="1"/>
    <col min="6663" max="6663" width="11.26953125" style="199" customWidth="1"/>
    <col min="6664" max="6664" width="7.26953125" style="199" customWidth="1"/>
    <col min="6665" max="6665" width="10.7265625" style="199" customWidth="1"/>
    <col min="6666" max="6666" width="12.1796875" style="199" customWidth="1"/>
    <col min="6667" max="6667" width="22.26953125" style="199" customWidth="1"/>
    <col min="6668" max="6668" width="14.1796875" style="199" customWidth="1"/>
    <col min="6669" max="6912" width="9.1796875" style="199"/>
    <col min="6913" max="6913" width="6.81640625" style="199" customWidth="1"/>
    <col min="6914" max="6914" width="24" style="199" customWidth="1"/>
    <col min="6915" max="6915" width="20.26953125" style="199" customWidth="1"/>
    <col min="6916" max="6916" width="7.26953125" style="199" customWidth="1"/>
    <col min="6917" max="6917" width="8.1796875" style="199" customWidth="1"/>
    <col min="6918" max="6918" width="9" style="199" customWidth="1"/>
    <col min="6919" max="6919" width="11.26953125" style="199" customWidth="1"/>
    <col min="6920" max="6920" width="7.26953125" style="199" customWidth="1"/>
    <col min="6921" max="6921" width="10.7265625" style="199" customWidth="1"/>
    <col min="6922" max="6922" width="12.1796875" style="199" customWidth="1"/>
    <col min="6923" max="6923" width="22.26953125" style="199" customWidth="1"/>
    <col min="6924" max="6924" width="14.1796875" style="199" customWidth="1"/>
    <col min="6925" max="7168" width="9.1796875" style="199"/>
    <col min="7169" max="7169" width="6.81640625" style="199" customWidth="1"/>
    <col min="7170" max="7170" width="24" style="199" customWidth="1"/>
    <col min="7171" max="7171" width="20.26953125" style="199" customWidth="1"/>
    <col min="7172" max="7172" width="7.26953125" style="199" customWidth="1"/>
    <col min="7173" max="7173" width="8.1796875" style="199" customWidth="1"/>
    <col min="7174" max="7174" width="9" style="199" customWidth="1"/>
    <col min="7175" max="7175" width="11.26953125" style="199" customWidth="1"/>
    <col min="7176" max="7176" width="7.26953125" style="199" customWidth="1"/>
    <col min="7177" max="7177" width="10.7265625" style="199" customWidth="1"/>
    <col min="7178" max="7178" width="12.1796875" style="199" customWidth="1"/>
    <col min="7179" max="7179" width="22.26953125" style="199" customWidth="1"/>
    <col min="7180" max="7180" width="14.1796875" style="199" customWidth="1"/>
    <col min="7181" max="7424" width="9.1796875" style="199"/>
    <col min="7425" max="7425" width="6.81640625" style="199" customWidth="1"/>
    <col min="7426" max="7426" width="24" style="199" customWidth="1"/>
    <col min="7427" max="7427" width="20.26953125" style="199" customWidth="1"/>
    <col min="7428" max="7428" width="7.26953125" style="199" customWidth="1"/>
    <col min="7429" max="7429" width="8.1796875" style="199" customWidth="1"/>
    <col min="7430" max="7430" width="9" style="199" customWidth="1"/>
    <col min="7431" max="7431" width="11.26953125" style="199" customWidth="1"/>
    <col min="7432" max="7432" width="7.26953125" style="199" customWidth="1"/>
    <col min="7433" max="7433" width="10.7265625" style="199" customWidth="1"/>
    <col min="7434" max="7434" width="12.1796875" style="199" customWidth="1"/>
    <col min="7435" max="7435" width="22.26953125" style="199" customWidth="1"/>
    <col min="7436" max="7436" width="14.1796875" style="199" customWidth="1"/>
    <col min="7437" max="7680" width="9.1796875" style="199"/>
    <col min="7681" max="7681" width="6.81640625" style="199" customWidth="1"/>
    <col min="7682" max="7682" width="24" style="199" customWidth="1"/>
    <col min="7683" max="7683" width="20.26953125" style="199" customWidth="1"/>
    <col min="7684" max="7684" width="7.26953125" style="199" customWidth="1"/>
    <col min="7685" max="7685" width="8.1796875" style="199" customWidth="1"/>
    <col min="7686" max="7686" width="9" style="199" customWidth="1"/>
    <col min="7687" max="7687" width="11.26953125" style="199" customWidth="1"/>
    <col min="7688" max="7688" width="7.26953125" style="199" customWidth="1"/>
    <col min="7689" max="7689" width="10.7265625" style="199" customWidth="1"/>
    <col min="7690" max="7690" width="12.1796875" style="199" customWidth="1"/>
    <col min="7691" max="7691" width="22.26953125" style="199" customWidth="1"/>
    <col min="7692" max="7692" width="14.1796875" style="199" customWidth="1"/>
    <col min="7693" max="7936" width="9.1796875" style="199"/>
    <col min="7937" max="7937" width="6.81640625" style="199" customWidth="1"/>
    <col min="7938" max="7938" width="24" style="199" customWidth="1"/>
    <col min="7939" max="7939" width="20.26953125" style="199" customWidth="1"/>
    <col min="7940" max="7940" width="7.26953125" style="199" customWidth="1"/>
    <col min="7941" max="7941" width="8.1796875" style="199" customWidth="1"/>
    <col min="7942" max="7942" width="9" style="199" customWidth="1"/>
    <col min="7943" max="7943" width="11.26953125" style="199" customWidth="1"/>
    <col min="7944" max="7944" width="7.26953125" style="199" customWidth="1"/>
    <col min="7945" max="7945" width="10.7265625" style="199" customWidth="1"/>
    <col min="7946" max="7946" width="12.1796875" style="199" customWidth="1"/>
    <col min="7947" max="7947" width="22.26953125" style="199" customWidth="1"/>
    <col min="7948" max="7948" width="14.1796875" style="199" customWidth="1"/>
    <col min="7949" max="8192" width="9.1796875" style="199"/>
    <col min="8193" max="8193" width="6.81640625" style="199" customWidth="1"/>
    <col min="8194" max="8194" width="24" style="199" customWidth="1"/>
    <col min="8195" max="8195" width="20.26953125" style="199" customWidth="1"/>
    <col min="8196" max="8196" width="7.26953125" style="199" customWidth="1"/>
    <col min="8197" max="8197" width="8.1796875" style="199" customWidth="1"/>
    <col min="8198" max="8198" width="9" style="199" customWidth="1"/>
    <col min="8199" max="8199" width="11.26953125" style="199" customWidth="1"/>
    <col min="8200" max="8200" width="7.26953125" style="199" customWidth="1"/>
    <col min="8201" max="8201" width="10.7265625" style="199" customWidth="1"/>
    <col min="8202" max="8202" width="12.1796875" style="199" customWidth="1"/>
    <col min="8203" max="8203" width="22.26953125" style="199" customWidth="1"/>
    <col min="8204" max="8204" width="14.1796875" style="199" customWidth="1"/>
    <col min="8205" max="8448" width="9.1796875" style="199"/>
    <col min="8449" max="8449" width="6.81640625" style="199" customWidth="1"/>
    <col min="8450" max="8450" width="24" style="199" customWidth="1"/>
    <col min="8451" max="8451" width="20.26953125" style="199" customWidth="1"/>
    <col min="8452" max="8452" width="7.26953125" style="199" customWidth="1"/>
    <col min="8453" max="8453" width="8.1796875" style="199" customWidth="1"/>
    <col min="8454" max="8454" width="9" style="199" customWidth="1"/>
    <col min="8455" max="8455" width="11.26953125" style="199" customWidth="1"/>
    <col min="8456" max="8456" width="7.26953125" style="199" customWidth="1"/>
    <col min="8457" max="8457" width="10.7265625" style="199" customWidth="1"/>
    <col min="8458" max="8458" width="12.1796875" style="199" customWidth="1"/>
    <col min="8459" max="8459" width="22.26953125" style="199" customWidth="1"/>
    <col min="8460" max="8460" width="14.1796875" style="199" customWidth="1"/>
    <col min="8461" max="8704" width="9.1796875" style="199"/>
    <col min="8705" max="8705" width="6.81640625" style="199" customWidth="1"/>
    <col min="8706" max="8706" width="24" style="199" customWidth="1"/>
    <col min="8707" max="8707" width="20.26953125" style="199" customWidth="1"/>
    <col min="8708" max="8708" width="7.26953125" style="199" customWidth="1"/>
    <col min="8709" max="8709" width="8.1796875" style="199" customWidth="1"/>
    <col min="8710" max="8710" width="9" style="199" customWidth="1"/>
    <col min="8711" max="8711" width="11.26953125" style="199" customWidth="1"/>
    <col min="8712" max="8712" width="7.26953125" style="199" customWidth="1"/>
    <col min="8713" max="8713" width="10.7265625" style="199" customWidth="1"/>
    <col min="8714" max="8714" width="12.1796875" style="199" customWidth="1"/>
    <col min="8715" max="8715" width="22.26953125" style="199" customWidth="1"/>
    <col min="8716" max="8716" width="14.1796875" style="199" customWidth="1"/>
    <col min="8717" max="8960" width="9.1796875" style="199"/>
    <col min="8961" max="8961" width="6.81640625" style="199" customWidth="1"/>
    <col min="8962" max="8962" width="24" style="199" customWidth="1"/>
    <col min="8963" max="8963" width="20.26953125" style="199" customWidth="1"/>
    <col min="8964" max="8964" width="7.26953125" style="199" customWidth="1"/>
    <col min="8965" max="8965" width="8.1796875" style="199" customWidth="1"/>
    <col min="8966" max="8966" width="9" style="199" customWidth="1"/>
    <col min="8967" max="8967" width="11.26953125" style="199" customWidth="1"/>
    <col min="8968" max="8968" width="7.26953125" style="199" customWidth="1"/>
    <col min="8969" max="8969" width="10.7265625" style="199" customWidth="1"/>
    <col min="8970" max="8970" width="12.1796875" style="199" customWidth="1"/>
    <col min="8971" max="8971" width="22.26953125" style="199" customWidth="1"/>
    <col min="8972" max="8972" width="14.1796875" style="199" customWidth="1"/>
    <col min="8973" max="9216" width="9.1796875" style="199"/>
    <col min="9217" max="9217" width="6.81640625" style="199" customWidth="1"/>
    <col min="9218" max="9218" width="24" style="199" customWidth="1"/>
    <col min="9219" max="9219" width="20.26953125" style="199" customWidth="1"/>
    <col min="9220" max="9220" width="7.26953125" style="199" customWidth="1"/>
    <col min="9221" max="9221" width="8.1796875" style="199" customWidth="1"/>
    <col min="9222" max="9222" width="9" style="199" customWidth="1"/>
    <col min="9223" max="9223" width="11.26953125" style="199" customWidth="1"/>
    <col min="9224" max="9224" width="7.26953125" style="199" customWidth="1"/>
    <col min="9225" max="9225" width="10.7265625" style="199" customWidth="1"/>
    <col min="9226" max="9226" width="12.1796875" style="199" customWidth="1"/>
    <col min="9227" max="9227" width="22.26953125" style="199" customWidth="1"/>
    <col min="9228" max="9228" width="14.1796875" style="199" customWidth="1"/>
    <col min="9229" max="9472" width="9.1796875" style="199"/>
    <col min="9473" max="9473" width="6.81640625" style="199" customWidth="1"/>
    <col min="9474" max="9474" width="24" style="199" customWidth="1"/>
    <col min="9475" max="9475" width="20.26953125" style="199" customWidth="1"/>
    <col min="9476" max="9476" width="7.26953125" style="199" customWidth="1"/>
    <col min="9477" max="9477" width="8.1796875" style="199" customWidth="1"/>
    <col min="9478" max="9478" width="9" style="199" customWidth="1"/>
    <col min="9479" max="9479" width="11.26953125" style="199" customWidth="1"/>
    <col min="9480" max="9480" width="7.26953125" style="199" customWidth="1"/>
    <col min="9481" max="9481" width="10.7265625" style="199" customWidth="1"/>
    <col min="9482" max="9482" width="12.1796875" style="199" customWidth="1"/>
    <col min="9483" max="9483" width="22.26953125" style="199" customWidth="1"/>
    <col min="9484" max="9484" width="14.1796875" style="199" customWidth="1"/>
    <col min="9485" max="9728" width="9.1796875" style="199"/>
    <col min="9729" max="9729" width="6.81640625" style="199" customWidth="1"/>
    <col min="9730" max="9730" width="24" style="199" customWidth="1"/>
    <col min="9731" max="9731" width="20.26953125" style="199" customWidth="1"/>
    <col min="9732" max="9732" width="7.26953125" style="199" customWidth="1"/>
    <col min="9733" max="9733" width="8.1796875" style="199" customWidth="1"/>
    <col min="9734" max="9734" width="9" style="199" customWidth="1"/>
    <col min="9735" max="9735" width="11.26953125" style="199" customWidth="1"/>
    <col min="9736" max="9736" width="7.26953125" style="199" customWidth="1"/>
    <col min="9737" max="9737" width="10.7265625" style="199" customWidth="1"/>
    <col min="9738" max="9738" width="12.1796875" style="199" customWidth="1"/>
    <col min="9739" max="9739" width="22.26953125" style="199" customWidth="1"/>
    <col min="9740" max="9740" width="14.1796875" style="199" customWidth="1"/>
    <col min="9741" max="9984" width="9.1796875" style="199"/>
    <col min="9985" max="9985" width="6.81640625" style="199" customWidth="1"/>
    <col min="9986" max="9986" width="24" style="199" customWidth="1"/>
    <col min="9987" max="9987" width="20.26953125" style="199" customWidth="1"/>
    <col min="9988" max="9988" width="7.26953125" style="199" customWidth="1"/>
    <col min="9989" max="9989" width="8.1796875" style="199" customWidth="1"/>
    <col min="9990" max="9990" width="9" style="199" customWidth="1"/>
    <col min="9991" max="9991" width="11.26953125" style="199" customWidth="1"/>
    <col min="9992" max="9992" width="7.26953125" style="199" customWidth="1"/>
    <col min="9993" max="9993" width="10.7265625" style="199" customWidth="1"/>
    <col min="9994" max="9994" width="12.1796875" style="199" customWidth="1"/>
    <col min="9995" max="9995" width="22.26953125" style="199" customWidth="1"/>
    <col min="9996" max="9996" width="14.1796875" style="199" customWidth="1"/>
    <col min="9997" max="10240" width="9.1796875" style="199"/>
    <col min="10241" max="10241" width="6.81640625" style="199" customWidth="1"/>
    <col min="10242" max="10242" width="24" style="199" customWidth="1"/>
    <col min="10243" max="10243" width="20.26953125" style="199" customWidth="1"/>
    <col min="10244" max="10244" width="7.26953125" style="199" customWidth="1"/>
    <col min="10245" max="10245" width="8.1796875" style="199" customWidth="1"/>
    <col min="10246" max="10246" width="9" style="199" customWidth="1"/>
    <col min="10247" max="10247" width="11.26953125" style="199" customWidth="1"/>
    <col min="10248" max="10248" width="7.26953125" style="199" customWidth="1"/>
    <col min="10249" max="10249" width="10.7265625" style="199" customWidth="1"/>
    <col min="10250" max="10250" width="12.1796875" style="199" customWidth="1"/>
    <col min="10251" max="10251" width="22.26953125" style="199" customWidth="1"/>
    <col min="10252" max="10252" width="14.1796875" style="199" customWidth="1"/>
    <col min="10253" max="10496" width="9.1796875" style="199"/>
    <col min="10497" max="10497" width="6.81640625" style="199" customWidth="1"/>
    <col min="10498" max="10498" width="24" style="199" customWidth="1"/>
    <col min="10499" max="10499" width="20.26953125" style="199" customWidth="1"/>
    <col min="10500" max="10500" width="7.26953125" style="199" customWidth="1"/>
    <col min="10501" max="10501" width="8.1796875" style="199" customWidth="1"/>
    <col min="10502" max="10502" width="9" style="199" customWidth="1"/>
    <col min="10503" max="10503" width="11.26953125" style="199" customWidth="1"/>
    <col min="10504" max="10504" width="7.26953125" style="199" customWidth="1"/>
    <col min="10505" max="10505" width="10.7265625" style="199" customWidth="1"/>
    <col min="10506" max="10506" width="12.1796875" style="199" customWidth="1"/>
    <col min="10507" max="10507" width="22.26953125" style="199" customWidth="1"/>
    <col min="10508" max="10508" width="14.1796875" style="199" customWidth="1"/>
    <col min="10509" max="10752" width="9.1796875" style="199"/>
    <col min="10753" max="10753" width="6.81640625" style="199" customWidth="1"/>
    <col min="10754" max="10754" width="24" style="199" customWidth="1"/>
    <col min="10755" max="10755" width="20.26953125" style="199" customWidth="1"/>
    <col min="10756" max="10756" width="7.26953125" style="199" customWidth="1"/>
    <col min="10757" max="10757" width="8.1796875" style="199" customWidth="1"/>
    <col min="10758" max="10758" width="9" style="199" customWidth="1"/>
    <col min="10759" max="10759" width="11.26953125" style="199" customWidth="1"/>
    <col min="10760" max="10760" width="7.26953125" style="199" customWidth="1"/>
    <col min="10761" max="10761" width="10.7265625" style="199" customWidth="1"/>
    <col min="10762" max="10762" width="12.1796875" style="199" customWidth="1"/>
    <col min="10763" max="10763" width="22.26953125" style="199" customWidth="1"/>
    <col min="10764" max="10764" width="14.1796875" style="199" customWidth="1"/>
    <col min="10765" max="11008" width="9.1796875" style="199"/>
    <col min="11009" max="11009" width="6.81640625" style="199" customWidth="1"/>
    <col min="11010" max="11010" width="24" style="199" customWidth="1"/>
    <col min="11011" max="11011" width="20.26953125" style="199" customWidth="1"/>
    <col min="11012" max="11012" width="7.26953125" style="199" customWidth="1"/>
    <col min="11013" max="11013" width="8.1796875" style="199" customWidth="1"/>
    <col min="11014" max="11014" width="9" style="199" customWidth="1"/>
    <col min="11015" max="11015" width="11.26953125" style="199" customWidth="1"/>
    <col min="11016" max="11016" width="7.26953125" style="199" customWidth="1"/>
    <col min="11017" max="11017" width="10.7265625" style="199" customWidth="1"/>
    <col min="11018" max="11018" width="12.1796875" style="199" customWidth="1"/>
    <col min="11019" max="11019" width="22.26953125" style="199" customWidth="1"/>
    <col min="11020" max="11020" width="14.1796875" style="199" customWidth="1"/>
    <col min="11021" max="11264" width="9.1796875" style="199"/>
    <col min="11265" max="11265" width="6.81640625" style="199" customWidth="1"/>
    <col min="11266" max="11266" width="24" style="199" customWidth="1"/>
    <col min="11267" max="11267" width="20.26953125" style="199" customWidth="1"/>
    <col min="11268" max="11268" width="7.26953125" style="199" customWidth="1"/>
    <col min="11269" max="11269" width="8.1796875" style="199" customWidth="1"/>
    <col min="11270" max="11270" width="9" style="199" customWidth="1"/>
    <col min="11271" max="11271" width="11.26953125" style="199" customWidth="1"/>
    <col min="11272" max="11272" width="7.26953125" style="199" customWidth="1"/>
    <col min="11273" max="11273" width="10.7265625" style="199" customWidth="1"/>
    <col min="11274" max="11274" width="12.1796875" style="199" customWidth="1"/>
    <col min="11275" max="11275" width="22.26953125" style="199" customWidth="1"/>
    <col min="11276" max="11276" width="14.1796875" style="199" customWidth="1"/>
    <col min="11277" max="11520" width="9.1796875" style="199"/>
    <col min="11521" max="11521" width="6.81640625" style="199" customWidth="1"/>
    <col min="11522" max="11522" width="24" style="199" customWidth="1"/>
    <col min="11523" max="11523" width="20.26953125" style="199" customWidth="1"/>
    <col min="11524" max="11524" width="7.26953125" style="199" customWidth="1"/>
    <col min="11525" max="11525" width="8.1796875" style="199" customWidth="1"/>
    <col min="11526" max="11526" width="9" style="199" customWidth="1"/>
    <col min="11527" max="11527" width="11.26953125" style="199" customWidth="1"/>
    <col min="11528" max="11528" width="7.26953125" style="199" customWidth="1"/>
    <col min="11529" max="11529" width="10.7265625" style="199" customWidth="1"/>
    <col min="11530" max="11530" width="12.1796875" style="199" customWidth="1"/>
    <col min="11531" max="11531" width="22.26953125" style="199" customWidth="1"/>
    <col min="11532" max="11532" width="14.1796875" style="199" customWidth="1"/>
    <col min="11533" max="11776" width="9.1796875" style="199"/>
    <col min="11777" max="11777" width="6.81640625" style="199" customWidth="1"/>
    <col min="11778" max="11778" width="24" style="199" customWidth="1"/>
    <col min="11779" max="11779" width="20.26953125" style="199" customWidth="1"/>
    <col min="11780" max="11780" width="7.26953125" style="199" customWidth="1"/>
    <col min="11781" max="11781" width="8.1796875" style="199" customWidth="1"/>
    <col min="11782" max="11782" width="9" style="199" customWidth="1"/>
    <col min="11783" max="11783" width="11.26953125" style="199" customWidth="1"/>
    <col min="11784" max="11784" width="7.26953125" style="199" customWidth="1"/>
    <col min="11785" max="11785" width="10.7265625" style="199" customWidth="1"/>
    <col min="11786" max="11786" width="12.1796875" style="199" customWidth="1"/>
    <col min="11787" max="11787" width="22.26953125" style="199" customWidth="1"/>
    <col min="11788" max="11788" width="14.1796875" style="199" customWidth="1"/>
    <col min="11789" max="12032" width="9.1796875" style="199"/>
    <col min="12033" max="12033" width="6.81640625" style="199" customWidth="1"/>
    <col min="12034" max="12034" width="24" style="199" customWidth="1"/>
    <col min="12035" max="12035" width="20.26953125" style="199" customWidth="1"/>
    <col min="12036" max="12036" width="7.26953125" style="199" customWidth="1"/>
    <col min="12037" max="12037" width="8.1796875" style="199" customWidth="1"/>
    <col min="12038" max="12038" width="9" style="199" customWidth="1"/>
    <col min="12039" max="12039" width="11.26953125" style="199" customWidth="1"/>
    <col min="12040" max="12040" width="7.26953125" style="199" customWidth="1"/>
    <col min="12041" max="12041" width="10.7265625" style="199" customWidth="1"/>
    <col min="12042" max="12042" width="12.1796875" style="199" customWidth="1"/>
    <col min="12043" max="12043" width="22.26953125" style="199" customWidth="1"/>
    <col min="12044" max="12044" width="14.1796875" style="199" customWidth="1"/>
    <col min="12045" max="12288" width="9.1796875" style="199"/>
    <col min="12289" max="12289" width="6.81640625" style="199" customWidth="1"/>
    <col min="12290" max="12290" width="24" style="199" customWidth="1"/>
    <col min="12291" max="12291" width="20.26953125" style="199" customWidth="1"/>
    <col min="12292" max="12292" width="7.26953125" style="199" customWidth="1"/>
    <col min="12293" max="12293" width="8.1796875" style="199" customWidth="1"/>
    <col min="12294" max="12294" width="9" style="199" customWidth="1"/>
    <col min="12295" max="12295" width="11.26953125" style="199" customWidth="1"/>
    <col min="12296" max="12296" width="7.26953125" style="199" customWidth="1"/>
    <col min="12297" max="12297" width="10.7265625" style="199" customWidth="1"/>
    <col min="12298" max="12298" width="12.1796875" style="199" customWidth="1"/>
    <col min="12299" max="12299" width="22.26953125" style="199" customWidth="1"/>
    <col min="12300" max="12300" width="14.1796875" style="199" customWidth="1"/>
    <col min="12301" max="12544" width="9.1796875" style="199"/>
    <col min="12545" max="12545" width="6.81640625" style="199" customWidth="1"/>
    <col min="12546" max="12546" width="24" style="199" customWidth="1"/>
    <col min="12547" max="12547" width="20.26953125" style="199" customWidth="1"/>
    <col min="12548" max="12548" width="7.26953125" style="199" customWidth="1"/>
    <col min="12549" max="12549" width="8.1796875" style="199" customWidth="1"/>
    <col min="12550" max="12550" width="9" style="199" customWidth="1"/>
    <col min="12551" max="12551" width="11.26953125" style="199" customWidth="1"/>
    <col min="12552" max="12552" width="7.26953125" style="199" customWidth="1"/>
    <col min="12553" max="12553" width="10.7265625" style="199" customWidth="1"/>
    <col min="12554" max="12554" width="12.1796875" style="199" customWidth="1"/>
    <col min="12555" max="12555" width="22.26953125" style="199" customWidth="1"/>
    <col min="12556" max="12556" width="14.1796875" style="199" customWidth="1"/>
    <col min="12557" max="12800" width="9.1796875" style="199"/>
    <col min="12801" max="12801" width="6.81640625" style="199" customWidth="1"/>
    <col min="12802" max="12802" width="24" style="199" customWidth="1"/>
    <col min="12803" max="12803" width="20.26953125" style="199" customWidth="1"/>
    <col min="12804" max="12804" width="7.26953125" style="199" customWidth="1"/>
    <col min="12805" max="12805" width="8.1796875" style="199" customWidth="1"/>
    <col min="12806" max="12806" width="9" style="199" customWidth="1"/>
    <col min="12807" max="12807" width="11.26953125" style="199" customWidth="1"/>
    <col min="12808" max="12808" width="7.26953125" style="199" customWidth="1"/>
    <col min="12809" max="12809" width="10.7265625" style="199" customWidth="1"/>
    <col min="12810" max="12810" width="12.1796875" style="199" customWidth="1"/>
    <col min="12811" max="12811" width="22.26953125" style="199" customWidth="1"/>
    <col min="12812" max="12812" width="14.1796875" style="199" customWidth="1"/>
    <col min="12813" max="13056" width="9.1796875" style="199"/>
    <col min="13057" max="13057" width="6.81640625" style="199" customWidth="1"/>
    <col min="13058" max="13058" width="24" style="199" customWidth="1"/>
    <col min="13059" max="13059" width="20.26953125" style="199" customWidth="1"/>
    <col min="13060" max="13060" width="7.26953125" style="199" customWidth="1"/>
    <col min="13061" max="13061" width="8.1796875" style="199" customWidth="1"/>
    <col min="13062" max="13062" width="9" style="199" customWidth="1"/>
    <col min="13063" max="13063" width="11.26953125" style="199" customWidth="1"/>
    <col min="13064" max="13064" width="7.26953125" style="199" customWidth="1"/>
    <col min="13065" max="13065" width="10.7265625" style="199" customWidth="1"/>
    <col min="13066" max="13066" width="12.1796875" style="199" customWidth="1"/>
    <col min="13067" max="13067" width="22.26953125" style="199" customWidth="1"/>
    <col min="13068" max="13068" width="14.1796875" style="199" customWidth="1"/>
    <col min="13069" max="13312" width="9.1796875" style="199"/>
    <col min="13313" max="13313" width="6.81640625" style="199" customWidth="1"/>
    <col min="13314" max="13314" width="24" style="199" customWidth="1"/>
    <col min="13315" max="13315" width="20.26953125" style="199" customWidth="1"/>
    <col min="13316" max="13316" width="7.26953125" style="199" customWidth="1"/>
    <col min="13317" max="13317" width="8.1796875" style="199" customWidth="1"/>
    <col min="13318" max="13318" width="9" style="199" customWidth="1"/>
    <col min="13319" max="13319" width="11.26953125" style="199" customWidth="1"/>
    <col min="13320" max="13320" width="7.26953125" style="199" customWidth="1"/>
    <col min="13321" max="13321" width="10.7265625" style="199" customWidth="1"/>
    <col min="13322" max="13322" width="12.1796875" style="199" customWidth="1"/>
    <col min="13323" max="13323" width="22.26953125" style="199" customWidth="1"/>
    <col min="13324" max="13324" width="14.1796875" style="199" customWidth="1"/>
    <col min="13325" max="13568" width="9.1796875" style="199"/>
    <col min="13569" max="13569" width="6.81640625" style="199" customWidth="1"/>
    <col min="13570" max="13570" width="24" style="199" customWidth="1"/>
    <col min="13571" max="13571" width="20.26953125" style="199" customWidth="1"/>
    <col min="13572" max="13572" width="7.26953125" style="199" customWidth="1"/>
    <col min="13573" max="13573" width="8.1796875" style="199" customWidth="1"/>
    <col min="13574" max="13574" width="9" style="199" customWidth="1"/>
    <col min="13575" max="13575" width="11.26953125" style="199" customWidth="1"/>
    <col min="13576" max="13576" width="7.26953125" style="199" customWidth="1"/>
    <col min="13577" max="13577" width="10.7265625" style="199" customWidth="1"/>
    <col min="13578" max="13578" width="12.1796875" style="199" customWidth="1"/>
    <col min="13579" max="13579" width="22.26953125" style="199" customWidth="1"/>
    <col min="13580" max="13580" width="14.1796875" style="199" customWidth="1"/>
    <col min="13581" max="13824" width="9.1796875" style="199"/>
    <col min="13825" max="13825" width="6.81640625" style="199" customWidth="1"/>
    <col min="13826" max="13826" width="24" style="199" customWidth="1"/>
    <col min="13827" max="13827" width="20.26953125" style="199" customWidth="1"/>
    <col min="13828" max="13828" width="7.26953125" style="199" customWidth="1"/>
    <col min="13829" max="13829" width="8.1796875" style="199" customWidth="1"/>
    <col min="13830" max="13830" width="9" style="199" customWidth="1"/>
    <col min="13831" max="13831" width="11.26953125" style="199" customWidth="1"/>
    <col min="13832" max="13832" width="7.26953125" style="199" customWidth="1"/>
    <col min="13833" max="13833" width="10.7265625" style="199" customWidth="1"/>
    <col min="13834" max="13834" width="12.1796875" style="199" customWidth="1"/>
    <col min="13835" max="13835" width="22.26953125" style="199" customWidth="1"/>
    <col min="13836" max="13836" width="14.1796875" style="199" customWidth="1"/>
    <col min="13837" max="14080" width="9.1796875" style="199"/>
    <col min="14081" max="14081" width="6.81640625" style="199" customWidth="1"/>
    <col min="14082" max="14082" width="24" style="199" customWidth="1"/>
    <col min="14083" max="14083" width="20.26953125" style="199" customWidth="1"/>
    <col min="14084" max="14084" width="7.26953125" style="199" customWidth="1"/>
    <col min="14085" max="14085" width="8.1796875" style="199" customWidth="1"/>
    <col min="14086" max="14086" width="9" style="199" customWidth="1"/>
    <col min="14087" max="14087" width="11.26953125" style="199" customWidth="1"/>
    <col min="14088" max="14088" width="7.26953125" style="199" customWidth="1"/>
    <col min="14089" max="14089" width="10.7265625" style="199" customWidth="1"/>
    <col min="14090" max="14090" width="12.1796875" style="199" customWidth="1"/>
    <col min="14091" max="14091" width="22.26953125" style="199" customWidth="1"/>
    <col min="14092" max="14092" width="14.1796875" style="199" customWidth="1"/>
    <col min="14093" max="14336" width="9.1796875" style="199"/>
    <col min="14337" max="14337" width="6.81640625" style="199" customWidth="1"/>
    <col min="14338" max="14338" width="24" style="199" customWidth="1"/>
    <col min="14339" max="14339" width="20.26953125" style="199" customWidth="1"/>
    <col min="14340" max="14340" width="7.26953125" style="199" customWidth="1"/>
    <col min="14341" max="14341" width="8.1796875" style="199" customWidth="1"/>
    <col min="14342" max="14342" width="9" style="199" customWidth="1"/>
    <col min="14343" max="14343" width="11.26953125" style="199" customWidth="1"/>
    <col min="14344" max="14344" width="7.26953125" style="199" customWidth="1"/>
    <col min="14345" max="14345" width="10.7265625" style="199" customWidth="1"/>
    <col min="14346" max="14346" width="12.1796875" style="199" customWidth="1"/>
    <col min="14347" max="14347" width="22.26953125" style="199" customWidth="1"/>
    <col min="14348" max="14348" width="14.1796875" style="199" customWidth="1"/>
    <col min="14349" max="14592" width="9.1796875" style="199"/>
    <col min="14593" max="14593" width="6.81640625" style="199" customWidth="1"/>
    <col min="14594" max="14594" width="24" style="199" customWidth="1"/>
    <col min="14595" max="14595" width="20.26953125" style="199" customWidth="1"/>
    <col min="14596" max="14596" width="7.26953125" style="199" customWidth="1"/>
    <col min="14597" max="14597" width="8.1796875" style="199" customWidth="1"/>
    <col min="14598" max="14598" width="9" style="199" customWidth="1"/>
    <col min="14599" max="14599" width="11.26953125" style="199" customWidth="1"/>
    <col min="14600" max="14600" width="7.26953125" style="199" customWidth="1"/>
    <col min="14601" max="14601" width="10.7265625" style="199" customWidth="1"/>
    <col min="14602" max="14602" width="12.1796875" style="199" customWidth="1"/>
    <col min="14603" max="14603" width="22.26953125" style="199" customWidth="1"/>
    <col min="14604" max="14604" width="14.1796875" style="199" customWidth="1"/>
    <col min="14605" max="14848" width="9.1796875" style="199"/>
    <col min="14849" max="14849" width="6.81640625" style="199" customWidth="1"/>
    <col min="14850" max="14850" width="24" style="199" customWidth="1"/>
    <col min="14851" max="14851" width="20.26953125" style="199" customWidth="1"/>
    <col min="14852" max="14852" width="7.26953125" style="199" customWidth="1"/>
    <col min="14853" max="14853" width="8.1796875" style="199" customWidth="1"/>
    <col min="14854" max="14854" width="9" style="199" customWidth="1"/>
    <col min="14855" max="14855" width="11.26953125" style="199" customWidth="1"/>
    <col min="14856" max="14856" width="7.26953125" style="199" customWidth="1"/>
    <col min="14857" max="14857" width="10.7265625" style="199" customWidth="1"/>
    <col min="14858" max="14858" width="12.1796875" style="199" customWidth="1"/>
    <col min="14859" max="14859" width="22.26953125" style="199" customWidth="1"/>
    <col min="14860" max="14860" width="14.1796875" style="199" customWidth="1"/>
    <col min="14861" max="15104" width="9.1796875" style="199"/>
    <col min="15105" max="15105" width="6.81640625" style="199" customWidth="1"/>
    <col min="15106" max="15106" width="24" style="199" customWidth="1"/>
    <col min="15107" max="15107" width="20.26953125" style="199" customWidth="1"/>
    <col min="15108" max="15108" width="7.26953125" style="199" customWidth="1"/>
    <col min="15109" max="15109" width="8.1796875" style="199" customWidth="1"/>
    <col min="15110" max="15110" width="9" style="199" customWidth="1"/>
    <col min="15111" max="15111" width="11.26953125" style="199" customWidth="1"/>
    <col min="15112" max="15112" width="7.26953125" style="199" customWidth="1"/>
    <col min="15113" max="15113" width="10.7265625" style="199" customWidth="1"/>
    <col min="15114" max="15114" width="12.1796875" style="199" customWidth="1"/>
    <col min="15115" max="15115" width="22.26953125" style="199" customWidth="1"/>
    <col min="15116" max="15116" width="14.1796875" style="199" customWidth="1"/>
    <col min="15117" max="15360" width="9.1796875" style="199"/>
    <col min="15361" max="15361" width="6.81640625" style="199" customWidth="1"/>
    <col min="15362" max="15362" width="24" style="199" customWidth="1"/>
    <col min="15363" max="15363" width="20.26953125" style="199" customWidth="1"/>
    <col min="15364" max="15364" width="7.26953125" style="199" customWidth="1"/>
    <col min="15365" max="15365" width="8.1796875" style="199" customWidth="1"/>
    <col min="15366" max="15366" width="9" style="199" customWidth="1"/>
    <col min="15367" max="15367" width="11.26953125" style="199" customWidth="1"/>
    <col min="15368" max="15368" width="7.26953125" style="199" customWidth="1"/>
    <col min="15369" max="15369" width="10.7265625" style="199" customWidth="1"/>
    <col min="15370" max="15370" width="12.1796875" style="199" customWidth="1"/>
    <col min="15371" max="15371" width="22.26953125" style="199" customWidth="1"/>
    <col min="15372" max="15372" width="14.1796875" style="199" customWidth="1"/>
    <col min="15373" max="15616" width="9.1796875" style="199"/>
    <col min="15617" max="15617" width="6.81640625" style="199" customWidth="1"/>
    <col min="15618" max="15618" width="24" style="199" customWidth="1"/>
    <col min="15619" max="15619" width="20.26953125" style="199" customWidth="1"/>
    <col min="15620" max="15620" width="7.26953125" style="199" customWidth="1"/>
    <col min="15621" max="15621" width="8.1796875" style="199" customWidth="1"/>
    <col min="15622" max="15622" width="9" style="199" customWidth="1"/>
    <col min="15623" max="15623" width="11.26953125" style="199" customWidth="1"/>
    <col min="15624" max="15624" width="7.26953125" style="199" customWidth="1"/>
    <col min="15625" max="15625" width="10.7265625" style="199" customWidth="1"/>
    <col min="15626" max="15626" width="12.1796875" style="199" customWidth="1"/>
    <col min="15627" max="15627" width="22.26953125" style="199" customWidth="1"/>
    <col min="15628" max="15628" width="14.1796875" style="199" customWidth="1"/>
    <col min="15629" max="15872" width="9.1796875" style="199"/>
    <col min="15873" max="15873" width="6.81640625" style="199" customWidth="1"/>
    <col min="15874" max="15874" width="24" style="199" customWidth="1"/>
    <col min="15875" max="15875" width="20.26953125" style="199" customWidth="1"/>
    <col min="15876" max="15876" width="7.26953125" style="199" customWidth="1"/>
    <col min="15877" max="15877" width="8.1796875" style="199" customWidth="1"/>
    <col min="15878" max="15878" width="9" style="199" customWidth="1"/>
    <col min="15879" max="15879" width="11.26953125" style="199" customWidth="1"/>
    <col min="15880" max="15880" width="7.26953125" style="199" customWidth="1"/>
    <col min="15881" max="15881" width="10.7265625" style="199" customWidth="1"/>
    <col min="15882" max="15882" width="12.1796875" style="199" customWidth="1"/>
    <col min="15883" max="15883" width="22.26953125" style="199" customWidth="1"/>
    <col min="15884" max="15884" width="14.1796875" style="199" customWidth="1"/>
    <col min="15885" max="16128" width="9.1796875" style="199"/>
    <col min="16129" max="16129" width="6.81640625" style="199" customWidth="1"/>
    <col min="16130" max="16130" width="24" style="199" customWidth="1"/>
    <col min="16131" max="16131" width="20.26953125" style="199" customWidth="1"/>
    <col min="16132" max="16132" width="7.26953125" style="199" customWidth="1"/>
    <col min="16133" max="16133" width="8.1796875" style="199" customWidth="1"/>
    <col min="16134" max="16134" width="9" style="199" customWidth="1"/>
    <col min="16135" max="16135" width="11.26953125" style="199" customWidth="1"/>
    <col min="16136" max="16136" width="7.26953125" style="199" customWidth="1"/>
    <col min="16137" max="16137" width="10.7265625" style="199" customWidth="1"/>
    <col min="16138" max="16138" width="12.1796875" style="199" customWidth="1"/>
    <col min="16139" max="16139" width="22.26953125" style="199" customWidth="1"/>
    <col min="16140" max="16140" width="14.1796875" style="199" customWidth="1"/>
    <col min="16141" max="16384" width="9.1796875" style="199"/>
  </cols>
  <sheetData>
    <row r="1" spans="1:12" x14ac:dyDescent="0.35">
      <c r="A1" s="362" t="s">
        <v>48</v>
      </c>
      <c r="B1" s="362"/>
      <c r="C1" s="362"/>
      <c r="I1" s="363" t="s">
        <v>24</v>
      </c>
      <c r="J1" s="363"/>
      <c r="K1" s="363"/>
      <c r="L1" s="198"/>
    </row>
    <row r="2" spans="1:12" x14ac:dyDescent="0.35">
      <c r="B2" s="200"/>
      <c r="C2" s="201"/>
      <c r="I2" s="202"/>
      <c r="J2" s="202"/>
      <c r="K2" s="202"/>
      <c r="L2" s="198"/>
    </row>
    <row r="3" spans="1:12" x14ac:dyDescent="0.3">
      <c r="B3" s="364" t="s">
        <v>12</v>
      </c>
      <c r="C3" s="364"/>
      <c r="D3" s="364"/>
      <c r="E3" s="364"/>
      <c r="F3" s="364"/>
      <c r="G3" s="364"/>
      <c r="H3" s="364"/>
      <c r="I3" s="364"/>
      <c r="J3" s="364"/>
      <c r="K3" s="364"/>
    </row>
    <row r="4" spans="1:12" x14ac:dyDescent="0.3">
      <c r="B4" s="203"/>
      <c r="C4" s="204"/>
      <c r="D4" s="203"/>
      <c r="E4" s="203"/>
      <c r="F4" s="203"/>
      <c r="G4" s="203"/>
      <c r="H4" s="203"/>
      <c r="I4" s="203"/>
      <c r="J4" s="203"/>
      <c r="K4" s="203"/>
    </row>
    <row r="5" spans="1:12" x14ac:dyDescent="0.35">
      <c r="A5" s="205"/>
      <c r="B5" s="365" t="s">
        <v>126</v>
      </c>
      <c r="C5" s="365"/>
      <c r="D5" s="365"/>
      <c r="E5" s="365"/>
      <c r="F5" s="365"/>
      <c r="G5" s="365"/>
      <c r="H5" s="365"/>
      <c r="I5" s="365"/>
      <c r="J5" s="365"/>
      <c r="K5" s="365"/>
      <c r="L5" s="206"/>
    </row>
    <row r="6" spans="1:12" x14ac:dyDescent="0.35">
      <c r="A6" s="205"/>
      <c r="B6" s="205"/>
      <c r="C6" s="207"/>
      <c r="D6" s="205"/>
      <c r="E6" s="205"/>
      <c r="F6" s="205"/>
      <c r="G6" s="205"/>
      <c r="H6" s="205"/>
      <c r="I6" s="205"/>
      <c r="J6" s="205"/>
      <c r="K6" s="205"/>
      <c r="L6" s="206"/>
    </row>
    <row r="7" spans="1:12" x14ac:dyDescent="0.35">
      <c r="A7" s="205" t="s">
        <v>10</v>
      </c>
      <c r="B7" s="359" t="s">
        <v>25</v>
      </c>
      <c r="C7" s="359"/>
      <c r="D7" s="359"/>
      <c r="E7" s="359"/>
      <c r="F7" s="359"/>
      <c r="G7" s="359"/>
      <c r="H7" s="359"/>
      <c r="I7" s="359"/>
      <c r="J7" s="359"/>
      <c r="K7" s="359"/>
      <c r="L7" s="206"/>
    </row>
    <row r="8" spans="1:12" ht="16" thickBot="1" x14ac:dyDescent="0.4">
      <c r="A8" s="205"/>
      <c r="B8" s="207"/>
      <c r="C8" s="207"/>
      <c r="D8" s="205"/>
      <c r="E8" s="207"/>
      <c r="F8" s="207"/>
      <c r="G8" s="207"/>
      <c r="H8" s="205"/>
      <c r="I8" s="205"/>
      <c r="J8" s="207"/>
      <c r="K8" s="207"/>
      <c r="L8" s="206"/>
    </row>
    <row r="9" spans="1:12" ht="91" x14ac:dyDescent="0.35">
      <c r="A9" s="208" t="s">
        <v>0</v>
      </c>
      <c r="B9" s="209" t="s">
        <v>14</v>
      </c>
      <c r="C9" s="210" t="s">
        <v>16</v>
      </c>
      <c r="D9" s="211" t="s">
        <v>49</v>
      </c>
      <c r="E9" s="212" t="s">
        <v>50</v>
      </c>
      <c r="F9" s="213" t="s">
        <v>51</v>
      </c>
      <c r="G9" s="211" t="s">
        <v>52</v>
      </c>
      <c r="H9" s="211" t="s">
        <v>17</v>
      </c>
      <c r="I9" s="211" t="s">
        <v>15</v>
      </c>
      <c r="J9" s="214" t="s">
        <v>53</v>
      </c>
      <c r="K9" s="214" t="s">
        <v>54</v>
      </c>
      <c r="L9" s="215" t="s">
        <v>5</v>
      </c>
    </row>
    <row r="10" spans="1:12" x14ac:dyDescent="0.35">
      <c r="A10" s="216">
        <v>1</v>
      </c>
      <c r="B10" s="217" t="s">
        <v>2</v>
      </c>
      <c r="C10" s="218"/>
      <c r="D10" s="219"/>
      <c r="E10" s="220"/>
      <c r="F10" s="221"/>
      <c r="G10" s="221"/>
      <c r="H10" s="222"/>
      <c r="I10" s="222"/>
      <c r="J10" s="223"/>
      <c r="K10" s="223"/>
      <c r="L10" s="224"/>
    </row>
    <row r="11" spans="1:12" ht="45.75" customHeight="1" x14ac:dyDescent="0.35">
      <c r="A11" s="225">
        <v>1.1000000000000001</v>
      </c>
      <c r="B11" s="226" t="s">
        <v>111</v>
      </c>
      <c r="C11" s="227" t="s">
        <v>56</v>
      </c>
      <c r="D11" s="228">
        <v>1</v>
      </c>
      <c r="E11" s="220">
        <v>53807</v>
      </c>
      <c r="F11" s="221">
        <v>1000</v>
      </c>
      <c r="G11" s="221"/>
      <c r="H11" s="222">
        <v>1</v>
      </c>
      <c r="I11" s="222">
        <v>5</v>
      </c>
      <c r="J11" s="223">
        <f t="shared" ref="J11:J26" si="0">G11+F11+(D11*E11)</f>
        <v>54807</v>
      </c>
      <c r="K11" s="223">
        <f t="shared" ref="K11:K26" si="1">J11*I11*H11</f>
        <v>274035</v>
      </c>
      <c r="L11" s="224"/>
    </row>
    <row r="12" spans="1:12" x14ac:dyDescent="0.35">
      <c r="A12" s="391">
        <v>1.2</v>
      </c>
      <c r="B12" s="395" t="s">
        <v>112</v>
      </c>
      <c r="C12" s="229" t="s">
        <v>58</v>
      </c>
      <c r="D12" s="228">
        <v>2</v>
      </c>
      <c r="E12" s="220">
        <v>53807</v>
      </c>
      <c r="F12" s="221">
        <v>6000</v>
      </c>
      <c r="G12" s="221"/>
      <c r="H12" s="222">
        <v>1</v>
      </c>
      <c r="I12" s="222">
        <v>3</v>
      </c>
      <c r="J12" s="223">
        <f t="shared" si="0"/>
        <v>113614</v>
      </c>
      <c r="K12" s="223">
        <f t="shared" si="1"/>
        <v>340842</v>
      </c>
      <c r="L12" s="224"/>
    </row>
    <row r="13" spans="1:12" ht="69" customHeight="1" x14ac:dyDescent="0.35">
      <c r="A13" s="392"/>
      <c r="B13" s="396"/>
      <c r="C13" s="229" t="s">
        <v>59</v>
      </c>
      <c r="D13" s="228">
        <v>1</v>
      </c>
      <c r="E13" s="220">
        <v>53807</v>
      </c>
      <c r="F13" s="221">
        <v>1000</v>
      </c>
      <c r="G13" s="221"/>
      <c r="H13" s="222">
        <v>1</v>
      </c>
      <c r="I13" s="222">
        <v>2</v>
      </c>
      <c r="J13" s="223">
        <f t="shared" si="0"/>
        <v>54807</v>
      </c>
      <c r="K13" s="223">
        <f t="shared" si="1"/>
        <v>109614</v>
      </c>
      <c r="L13" s="224"/>
    </row>
    <row r="14" spans="1:12" ht="45" customHeight="1" x14ac:dyDescent="0.35">
      <c r="A14" s="391" t="s">
        <v>60</v>
      </c>
      <c r="B14" s="393" t="s">
        <v>62</v>
      </c>
      <c r="C14" s="227" t="s">
        <v>58</v>
      </c>
      <c r="D14" s="228">
        <v>2</v>
      </c>
      <c r="E14" s="220">
        <v>53807</v>
      </c>
      <c r="F14" s="221">
        <v>72000</v>
      </c>
      <c r="G14" s="221"/>
      <c r="H14" s="222">
        <v>1</v>
      </c>
      <c r="I14" s="222">
        <v>3</v>
      </c>
      <c r="J14" s="223">
        <f t="shared" si="0"/>
        <v>179614</v>
      </c>
      <c r="K14" s="223">
        <f t="shared" si="1"/>
        <v>538842</v>
      </c>
      <c r="L14" s="224" t="s">
        <v>113</v>
      </c>
    </row>
    <row r="15" spans="1:12" ht="82.5" customHeight="1" x14ac:dyDescent="0.35">
      <c r="A15" s="392"/>
      <c r="B15" s="394"/>
      <c r="C15" s="227" t="s">
        <v>59</v>
      </c>
      <c r="D15" s="228">
        <v>1</v>
      </c>
      <c r="E15" s="220">
        <v>53807</v>
      </c>
      <c r="F15" s="221">
        <v>12000</v>
      </c>
      <c r="G15" s="221"/>
      <c r="H15" s="222">
        <v>1</v>
      </c>
      <c r="I15" s="222">
        <v>2</v>
      </c>
      <c r="J15" s="223">
        <f t="shared" si="0"/>
        <v>65807</v>
      </c>
      <c r="K15" s="223">
        <f t="shared" si="1"/>
        <v>131614</v>
      </c>
      <c r="L15" s="224" t="s">
        <v>113</v>
      </c>
    </row>
    <row r="16" spans="1:12" ht="77.5" x14ac:dyDescent="0.35">
      <c r="A16" s="225">
        <v>1.4</v>
      </c>
      <c r="B16" s="226" t="s">
        <v>114</v>
      </c>
      <c r="C16" s="227" t="s">
        <v>27</v>
      </c>
      <c r="D16" s="228">
        <v>7</v>
      </c>
      <c r="E16" s="220">
        <v>53807</v>
      </c>
      <c r="F16" s="221">
        <v>5000</v>
      </c>
      <c r="G16" s="221"/>
      <c r="H16" s="222">
        <v>1</v>
      </c>
      <c r="I16" s="222">
        <v>5</v>
      </c>
      <c r="J16" s="223">
        <f t="shared" si="0"/>
        <v>381649</v>
      </c>
      <c r="K16" s="223">
        <f t="shared" si="1"/>
        <v>1908245</v>
      </c>
      <c r="L16" s="224"/>
    </row>
    <row r="17" spans="1:16" x14ac:dyDescent="0.35">
      <c r="A17" s="216">
        <v>2</v>
      </c>
      <c r="B17" s="217" t="s">
        <v>7</v>
      </c>
      <c r="C17" s="230" t="s">
        <v>8</v>
      </c>
      <c r="D17" s="231">
        <v>2</v>
      </c>
      <c r="E17" s="220">
        <v>53807</v>
      </c>
      <c r="F17" s="221">
        <v>30000</v>
      </c>
      <c r="G17" s="221"/>
      <c r="H17" s="222">
        <v>1</v>
      </c>
      <c r="I17" s="222">
        <v>4</v>
      </c>
      <c r="J17" s="223">
        <f t="shared" si="0"/>
        <v>137614</v>
      </c>
      <c r="K17" s="223">
        <f t="shared" si="1"/>
        <v>550456</v>
      </c>
      <c r="L17" s="224"/>
      <c r="P17" s="232"/>
    </row>
    <row r="18" spans="1:16" x14ac:dyDescent="0.35">
      <c r="A18" s="233"/>
      <c r="B18" s="230"/>
      <c r="C18" s="230" t="s">
        <v>22</v>
      </c>
      <c r="D18" s="231">
        <v>1</v>
      </c>
      <c r="E18" s="220">
        <v>53807</v>
      </c>
      <c r="F18" s="221">
        <v>20000</v>
      </c>
      <c r="H18" s="222">
        <v>1</v>
      </c>
      <c r="I18" s="222">
        <v>1</v>
      </c>
      <c r="J18" s="223">
        <f t="shared" si="0"/>
        <v>73807</v>
      </c>
      <c r="K18" s="223">
        <f t="shared" si="1"/>
        <v>73807</v>
      </c>
      <c r="L18" s="224"/>
    </row>
    <row r="19" spans="1:16" x14ac:dyDescent="0.35">
      <c r="A19" s="233"/>
      <c r="B19" s="230"/>
      <c r="C19" s="218" t="s">
        <v>28</v>
      </c>
      <c r="D19" s="231"/>
      <c r="E19" s="220"/>
      <c r="F19" s="221"/>
      <c r="G19" s="221"/>
      <c r="H19" s="222"/>
      <c r="I19" s="222"/>
      <c r="J19" s="223">
        <f t="shared" si="0"/>
        <v>0</v>
      </c>
      <c r="K19" s="223">
        <f t="shared" si="1"/>
        <v>0</v>
      </c>
      <c r="L19" s="224"/>
    </row>
    <row r="20" spans="1:16" x14ac:dyDescent="0.35">
      <c r="A20" s="216">
        <v>3</v>
      </c>
      <c r="B20" s="217" t="s">
        <v>18</v>
      </c>
      <c r="C20" s="218"/>
      <c r="D20" s="231"/>
      <c r="E20" s="220"/>
      <c r="F20" s="221"/>
      <c r="G20" s="221"/>
      <c r="H20" s="222"/>
      <c r="I20" s="222"/>
      <c r="J20" s="223">
        <f t="shared" si="0"/>
        <v>0</v>
      </c>
      <c r="K20" s="223">
        <f t="shared" si="1"/>
        <v>0</v>
      </c>
      <c r="L20" s="224"/>
    </row>
    <row r="21" spans="1:16" x14ac:dyDescent="0.35">
      <c r="A21" s="234" t="s">
        <v>20</v>
      </c>
      <c r="B21" s="235" t="s">
        <v>3</v>
      </c>
      <c r="C21" s="236"/>
      <c r="D21" s="231"/>
      <c r="E21" s="220"/>
      <c r="F21" s="221"/>
      <c r="G21" s="221">
        <v>2000000</v>
      </c>
      <c r="H21" s="222">
        <v>1</v>
      </c>
      <c r="I21" s="222">
        <v>5</v>
      </c>
      <c r="J21" s="223">
        <f t="shared" si="0"/>
        <v>2000000</v>
      </c>
      <c r="K21" s="223">
        <f t="shared" si="1"/>
        <v>10000000</v>
      </c>
      <c r="L21" s="224"/>
    </row>
    <row r="22" spans="1:16" x14ac:dyDescent="0.35">
      <c r="A22" s="237" t="s">
        <v>19</v>
      </c>
      <c r="B22" s="230" t="s">
        <v>4</v>
      </c>
      <c r="D22" s="231"/>
      <c r="E22" s="220"/>
      <c r="F22" s="221"/>
      <c r="G22" s="221"/>
      <c r="H22" s="222"/>
      <c r="I22" s="222"/>
      <c r="J22" s="223">
        <f t="shared" si="0"/>
        <v>0</v>
      </c>
      <c r="K22" s="223">
        <f t="shared" si="1"/>
        <v>0</v>
      </c>
      <c r="L22" s="224"/>
    </row>
    <row r="23" spans="1:16" ht="45.5" x14ac:dyDescent="0.35">
      <c r="A23" s="233">
        <v>4</v>
      </c>
      <c r="B23" s="230" t="s">
        <v>64</v>
      </c>
      <c r="C23" s="218"/>
      <c r="D23" s="231"/>
      <c r="E23" s="239"/>
      <c r="F23" s="240"/>
      <c r="G23" s="240"/>
      <c r="H23" s="239"/>
      <c r="I23" s="239"/>
      <c r="J23" s="241"/>
      <c r="K23" s="241"/>
      <c r="L23" s="224"/>
    </row>
    <row r="24" spans="1:16" x14ac:dyDescent="0.35">
      <c r="A24" s="233">
        <v>5</v>
      </c>
      <c r="B24" s="230" t="s">
        <v>65</v>
      </c>
      <c r="C24" s="218"/>
      <c r="D24" s="231"/>
      <c r="E24" s="220"/>
      <c r="F24" s="221"/>
      <c r="G24" s="221"/>
      <c r="H24" s="222"/>
      <c r="I24" s="222"/>
      <c r="J24" s="223">
        <f t="shared" si="0"/>
        <v>0</v>
      </c>
      <c r="K24" s="223">
        <f t="shared" si="1"/>
        <v>0</v>
      </c>
      <c r="L24" s="224"/>
    </row>
    <row r="25" spans="1:16" x14ac:dyDescent="0.35">
      <c r="A25" s="233">
        <v>6</v>
      </c>
      <c r="B25" s="217" t="s">
        <v>9</v>
      </c>
      <c r="C25" s="218" t="s">
        <v>8</v>
      </c>
      <c r="D25" s="231">
        <v>2</v>
      </c>
      <c r="E25" s="220">
        <v>53807</v>
      </c>
      <c r="F25" s="221">
        <v>30000</v>
      </c>
      <c r="G25" s="221"/>
      <c r="H25" s="222">
        <v>1</v>
      </c>
      <c r="I25" s="222">
        <v>4</v>
      </c>
      <c r="J25" s="223">
        <f t="shared" si="0"/>
        <v>137614</v>
      </c>
      <c r="K25" s="223">
        <f t="shared" si="1"/>
        <v>550456</v>
      </c>
      <c r="L25" s="224"/>
    </row>
    <row r="26" spans="1:16" x14ac:dyDescent="0.35">
      <c r="A26" s="242"/>
      <c r="B26" s="230"/>
      <c r="C26" s="218" t="s">
        <v>23</v>
      </c>
      <c r="D26" s="231">
        <v>1</v>
      </c>
      <c r="E26" s="220">
        <v>53807</v>
      </c>
      <c r="F26" s="221">
        <v>20000</v>
      </c>
      <c r="H26" s="222">
        <v>1</v>
      </c>
      <c r="I26" s="222">
        <v>1</v>
      </c>
      <c r="J26" s="223">
        <f t="shared" si="0"/>
        <v>73807</v>
      </c>
      <c r="K26" s="223">
        <f t="shared" si="1"/>
        <v>73807</v>
      </c>
      <c r="L26" s="224"/>
    </row>
    <row r="27" spans="1:16" x14ac:dyDescent="0.35">
      <c r="A27" s="242"/>
      <c r="B27" s="230"/>
      <c r="C27" s="218" t="s">
        <v>28</v>
      </c>
      <c r="D27" s="231"/>
      <c r="E27" s="220"/>
      <c r="F27" s="221"/>
      <c r="G27" s="221"/>
      <c r="H27" s="222"/>
      <c r="I27" s="222"/>
      <c r="J27" s="223"/>
      <c r="K27" s="223"/>
      <c r="L27" s="224"/>
      <c r="N27" s="243">
        <v>14555139</v>
      </c>
    </row>
    <row r="28" spans="1:16" x14ac:dyDescent="0.35">
      <c r="A28" s="244"/>
      <c r="B28" s="245"/>
      <c r="C28" s="218" t="s">
        <v>6</v>
      </c>
      <c r="D28" s="246"/>
      <c r="E28" s="247"/>
      <c r="F28" s="248"/>
      <c r="G28" s="248"/>
      <c r="H28" s="249"/>
      <c r="I28" s="249"/>
      <c r="J28" s="250"/>
      <c r="K28" s="250"/>
      <c r="L28" s="251"/>
      <c r="N28" s="232">
        <f>K29</f>
        <v>14551718</v>
      </c>
    </row>
    <row r="29" spans="1:16" ht="16" thickBot="1" x14ac:dyDescent="0.4">
      <c r="A29" s="252"/>
      <c r="B29" s="360" t="s">
        <v>1</v>
      </c>
      <c r="C29" s="361"/>
      <c r="D29" s="253"/>
      <c r="E29" s="254"/>
      <c r="F29" s="254">
        <f>SUM(F15:F27)</f>
        <v>117000</v>
      </c>
      <c r="G29" s="254">
        <f>SUM(G10:G22)</f>
        <v>2000000</v>
      </c>
      <c r="H29" s="255"/>
      <c r="I29" s="256"/>
      <c r="J29" s="257">
        <f>SUM(J10:J27)</f>
        <v>3273140</v>
      </c>
      <c r="K29" s="257">
        <f>SUM(K10:K27)</f>
        <v>14551718</v>
      </c>
      <c r="L29" s="258"/>
      <c r="N29" s="259">
        <f>N27-N28</f>
        <v>3421</v>
      </c>
    </row>
    <row r="30" spans="1:16" x14ac:dyDescent="0.35">
      <c r="A30" s="260"/>
      <c r="B30" s="261"/>
      <c r="C30" s="262"/>
      <c r="D30" s="263"/>
      <c r="E30" s="264"/>
      <c r="F30" s="264"/>
      <c r="G30" s="264"/>
      <c r="H30" s="265"/>
      <c r="I30" s="266"/>
      <c r="J30" s="267"/>
      <c r="K30" s="267"/>
      <c r="L30" s="264"/>
    </row>
    <row r="31" spans="1:16" x14ac:dyDescent="0.35">
      <c r="A31" s="260"/>
      <c r="B31" s="261"/>
      <c r="C31" s="262"/>
      <c r="D31" s="263"/>
      <c r="E31" s="264"/>
      <c r="F31" s="264"/>
      <c r="G31" s="264"/>
      <c r="H31" s="265"/>
      <c r="I31" s="266"/>
      <c r="J31" s="264"/>
      <c r="K31" s="264"/>
      <c r="L31" s="264"/>
    </row>
    <row r="32" spans="1:16" x14ac:dyDescent="0.35">
      <c r="A32" s="205" t="s">
        <v>11</v>
      </c>
      <c r="B32" s="359" t="s">
        <v>26</v>
      </c>
      <c r="C32" s="359"/>
      <c r="D32" s="359"/>
      <c r="E32" s="359"/>
      <c r="F32" s="359"/>
      <c r="G32" s="359"/>
      <c r="H32" s="359"/>
      <c r="I32" s="359"/>
      <c r="J32" s="359"/>
      <c r="K32" s="359"/>
      <c r="L32" s="359"/>
    </row>
    <row r="33" spans="1:12" ht="16" thickBot="1" x14ac:dyDescent="0.4"/>
    <row r="34" spans="1:12" ht="91" x14ac:dyDescent="0.35">
      <c r="A34" s="208" t="s">
        <v>0</v>
      </c>
      <c r="B34" s="209" t="s">
        <v>14</v>
      </c>
      <c r="C34" s="210" t="s">
        <v>16</v>
      </c>
      <c r="D34" s="211" t="s">
        <v>49</v>
      </c>
      <c r="E34" s="212" t="s">
        <v>50</v>
      </c>
      <c r="F34" s="213" t="s">
        <v>51</v>
      </c>
      <c r="G34" s="211" t="s">
        <v>52</v>
      </c>
      <c r="H34" s="211" t="s">
        <v>17</v>
      </c>
      <c r="I34" s="211" t="s">
        <v>15</v>
      </c>
      <c r="J34" s="211" t="s">
        <v>53</v>
      </c>
      <c r="K34" s="211" t="s">
        <v>54</v>
      </c>
      <c r="L34" s="215" t="s">
        <v>5</v>
      </c>
    </row>
    <row r="35" spans="1:12" x14ac:dyDescent="0.35">
      <c r="A35" s="216">
        <v>1</v>
      </c>
      <c r="B35" s="217" t="s">
        <v>2</v>
      </c>
      <c r="C35" s="218"/>
      <c r="D35" s="219"/>
      <c r="E35" s="220"/>
      <c r="F35" s="221"/>
      <c r="G35" s="221"/>
      <c r="H35" s="222"/>
      <c r="I35" s="222"/>
      <c r="J35" s="221"/>
      <c r="K35" s="221"/>
      <c r="L35" s="224"/>
    </row>
    <row r="36" spans="1:12" ht="46.5" x14ac:dyDescent="0.35">
      <c r="A36" s="225">
        <v>1.1000000000000001</v>
      </c>
      <c r="B36" s="268" t="s">
        <v>111</v>
      </c>
      <c r="C36" s="236" t="s">
        <v>56</v>
      </c>
      <c r="D36" s="228">
        <v>1</v>
      </c>
      <c r="E36" s="220">
        <v>53807</v>
      </c>
      <c r="F36" s="221">
        <v>1000</v>
      </c>
      <c r="G36" s="221"/>
      <c r="H36" s="222">
        <v>1</v>
      </c>
      <c r="I36" s="222">
        <v>5</v>
      </c>
      <c r="J36" s="223">
        <f t="shared" ref="J36:J47" si="2">G36+F36+(D36*E36)</f>
        <v>54807</v>
      </c>
      <c r="K36" s="223">
        <f t="shared" ref="K36:K47" si="3">J36*I36*H36</f>
        <v>274035</v>
      </c>
      <c r="L36" s="224"/>
    </row>
    <row r="37" spans="1:12" ht="33" customHeight="1" x14ac:dyDescent="0.35">
      <c r="A37" s="391">
        <v>1.2</v>
      </c>
      <c r="B37" s="393" t="s">
        <v>112</v>
      </c>
      <c r="C37" s="236" t="s">
        <v>58</v>
      </c>
      <c r="D37" s="228">
        <v>2</v>
      </c>
      <c r="E37" s="220">
        <v>53807</v>
      </c>
      <c r="F37" s="221">
        <v>6000</v>
      </c>
      <c r="G37" s="221"/>
      <c r="H37" s="222">
        <v>1</v>
      </c>
      <c r="I37" s="222">
        <v>3</v>
      </c>
      <c r="J37" s="223">
        <f t="shared" si="2"/>
        <v>113614</v>
      </c>
      <c r="K37" s="223">
        <f t="shared" si="3"/>
        <v>340842</v>
      </c>
      <c r="L37" s="224"/>
    </row>
    <row r="38" spans="1:12" ht="80.25" customHeight="1" x14ac:dyDescent="0.35">
      <c r="A38" s="392"/>
      <c r="B38" s="394"/>
      <c r="C38" s="236" t="s">
        <v>59</v>
      </c>
      <c r="D38" s="228">
        <v>1</v>
      </c>
      <c r="E38" s="220">
        <v>53807</v>
      </c>
      <c r="F38" s="221">
        <v>1000</v>
      </c>
      <c r="G38" s="221"/>
      <c r="H38" s="222">
        <v>1</v>
      </c>
      <c r="I38" s="222">
        <v>2</v>
      </c>
      <c r="J38" s="223">
        <f t="shared" si="2"/>
        <v>54807</v>
      </c>
      <c r="K38" s="223">
        <f t="shared" si="3"/>
        <v>109614</v>
      </c>
      <c r="L38" s="224"/>
    </row>
    <row r="39" spans="1:12" ht="42.75" customHeight="1" x14ac:dyDescent="0.35">
      <c r="A39" s="391" t="s">
        <v>60</v>
      </c>
      <c r="B39" s="393" t="s">
        <v>62</v>
      </c>
      <c r="C39" s="236" t="s">
        <v>58</v>
      </c>
      <c r="D39" s="228">
        <v>2</v>
      </c>
      <c r="E39" s="220">
        <v>53807</v>
      </c>
      <c r="F39" s="221">
        <v>72000</v>
      </c>
      <c r="G39" s="221"/>
      <c r="H39" s="222">
        <v>1</v>
      </c>
      <c r="I39" s="222">
        <v>3</v>
      </c>
      <c r="J39" s="223">
        <f t="shared" si="2"/>
        <v>179614</v>
      </c>
      <c r="K39" s="223">
        <f t="shared" si="3"/>
        <v>538842</v>
      </c>
      <c r="L39" s="224" t="s">
        <v>113</v>
      </c>
    </row>
    <row r="40" spans="1:12" ht="89.25" customHeight="1" x14ac:dyDescent="0.35">
      <c r="A40" s="392"/>
      <c r="B40" s="394"/>
      <c r="C40" s="236" t="s">
        <v>59</v>
      </c>
      <c r="D40" s="228">
        <v>1</v>
      </c>
      <c r="E40" s="220">
        <v>53807</v>
      </c>
      <c r="F40" s="221">
        <v>12000</v>
      </c>
      <c r="G40" s="221"/>
      <c r="H40" s="222">
        <v>1</v>
      </c>
      <c r="I40" s="222">
        <v>2</v>
      </c>
      <c r="J40" s="223">
        <f t="shared" si="2"/>
        <v>65807</v>
      </c>
      <c r="K40" s="223">
        <f t="shared" si="3"/>
        <v>131614</v>
      </c>
      <c r="L40" s="224" t="s">
        <v>113</v>
      </c>
    </row>
    <row r="41" spans="1:12" ht="77.5" x14ac:dyDescent="0.35">
      <c r="A41" s="225">
        <v>1.4</v>
      </c>
      <c r="B41" s="268" t="s">
        <v>114</v>
      </c>
      <c r="C41" s="236" t="s">
        <v>27</v>
      </c>
      <c r="D41" s="228">
        <v>7</v>
      </c>
      <c r="E41" s="220">
        <v>53807</v>
      </c>
      <c r="F41" s="221">
        <v>5000</v>
      </c>
      <c r="G41" s="221"/>
      <c r="H41" s="222">
        <v>1</v>
      </c>
      <c r="I41" s="222">
        <v>5</v>
      </c>
      <c r="J41" s="223">
        <f t="shared" si="2"/>
        <v>381649</v>
      </c>
      <c r="K41" s="223">
        <f t="shared" si="3"/>
        <v>1908245</v>
      </c>
      <c r="L41" s="224"/>
    </row>
    <row r="42" spans="1:12" x14ac:dyDescent="0.35">
      <c r="A42" s="216">
        <v>2</v>
      </c>
      <c r="B42" s="217" t="s">
        <v>7</v>
      </c>
      <c r="C42" s="218" t="s">
        <v>8</v>
      </c>
      <c r="D42" s="231">
        <v>2</v>
      </c>
      <c r="E42" s="220">
        <v>53807</v>
      </c>
      <c r="F42" s="221">
        <v>30000</v>
      </c>
      <c r="G42" s="221"/>
      <c r="H42" s="222">
        <v>1</v>
      </c>
      <c r="I42" s="222">
        <v>4</v>
      </c>
      <c r="J42" s="223">
        <f t="shared" si="2"/>
        <v>137614</v>
      </c>
      <c r="K42" s="223">
        <f t="shared" si="3"/>
        <v>550456</v>
      </c>
      <c r="L42" s="224"/>
    </row>
    <row r="43" spans="1:12" x14ac:dyDescent="0.35">
      <c r="A43" s="233"/>
      <c r="B43" s="230"/>
      <c r="C43" s="218" t="s">
        <v>22</v>
      </c>
      <c r="D43" s="231">
        <v>1</v>
      </c>
      <c r="E43" s="220">
        <v>53807</v>
      </c>
      <c r="F43" s="221">
        <v>20000</v>
      </c>
      <c r="H43" s="222">
        <v>1</v>
      </c>
      <c r="I43" s="222">
        <v>1</v>
      </c>
      <c r="J43" s="223">
        <f t="shared" si="2"/>
        <v>73807</v>
      </c>
      <c r="K43" s="223">
        <f t="shared" si="3"/>
        <v>73807</v>
      </c>
      <c r="L43" s="224"/>
    </row>
    <row r="44" spans="1:12" x14ac:dyDescent="0.35">
      <c r="A44" s="233"/>
      <c r="B44" s="230"/>
      <c r="C44" s="218" t="s">
        <v>28</v>
      </c>
      <c r="D44" s="231"/>
      <c r="E44" s="220"/>
      <c r="F44" s="221"/>
      <c r="G44" s="221"/>
      <c r="H44" s="222"/>
      <c r="I44" s="222"/>
      <c r="J44" s="223">
        <f t="shared" si="2"/>
        <v>0</v>
      </c>
      <c r="K44" s="223">
        <f t="shared" si="3"/>
        <v>0</v>
      </c>
      <c r="L44" s="224"/>
    </row>
    <row r="45" spans="1:12" x14ac:dyDescent="0.35">
      <c r="A45" s="216">
        <v>3</v>
      </c>
      <c r="B45" s="217" t="s">
        <v>18</v>
      </c>
      <c r="C45" s="218"/>
      <c r="D45" s="231"/>
      <c r="E45" s="220"/>
      <c r="F45" s="221"/>
      <c r="G45" s="221"/>
      <c r="H45" s="222"/>
      <c r="I45" s="222"/>
      <c r="J45" s="223">
        <f t="shared" si="2"/>
        <v>0</v>
      </c>
      <c r="K45" s="223">
        <f t="shared" si="3"/>
        <v>0</v>
      </c>
      <c r="L45" s="224"/>
    </row>
    <row r="46" spans="1:12" x14ac:dyDescent="0.35">
      <c r="A46" s="234" t="s">
        <v>20</v>
      </c>
      <c r="B46" s="269" t="s">
        <v>3</v>
      </c>
      <c r="C46" s="236"/>
      <c r="D46" s="231"/>
      <c r="E46" s="220"/>
      <c r="F46" s="221"/>
      <c r="G46" s="221">
        <v>2000000</v>
      </c>
      <c r="H46" s="222">
        <v>1</v>
      </c>
      <c r="I46" s="222">
        <v>5</v>
      </c>
      <c r="J46" s="223">
        <f t="shared" si="2"/>
        <v>2000000</v>
      </c>
      <c r="K46" s="223">
        <f t="shared" si="3"/>
        <v>10000000</v>
      </c>
      <c r="L46" s="224"/>
    </row>
    <row r="47" spans="1:12" x14ac:dyDescent="0.35">
      <c r="A47" s="237" t="s">
        <v>19</v>
      </c>
      <c r="B47" s="230" t="s">
        <v>4</v>
      </c>
      <c r="C47" s="218"/>
      <c r="D47" s="231"/>
      <c r="E47" s="220"/>
      <c r="F47" s="221"/>
      <c r="G47" s="221"/>
      <c r="H47" s="222"/>
      <c r="I47" s="222"/>
      <c r="J47" s="223">
        <f t="shared" si="2"/>
        <v>0</v>
      </c>
      <c r="K47" s="223">
        <f t="shared" si="3"/>
        <v>0</v>
      </c>
      <c r="L47" s="224"/>
    </row>
    <row r="48" spans="1:12" ht="45.5" x14ac:dyDescent="0.35">
      <c r="A48" s="216">
        <v>4</v>
      </c>
      <c r="B48" s="230" t="s">
        <v>64</v>
      </c>
      <c r="C48" s="218"/>
      <c r="D48" s="231"/>
      <c r="E48" s="239"/>
      <c r="F48" s="240"/>
      <c r="G48" s="240"/>
      <c r="H48" s="239"/>
      <c r="I48" s="239"/>
      <c r="J48" s="241"/>
      <c r="K48" s="241"/>
      <c r="L48" s="224"/>
    </row>
    <row r="49" spans="1:14" x14ac:dyDescent="0.35">
      <c r="A49" s="216">
        <v>5</v>
      </c>
      <c r="B49" s="230" t="s">
        <v>65</v>
      </c>
      <c r="C49" s="218"/>
      <c r="D49" s="231"/>
      <c r="E49" s="220"/>
      <c r="F49" s="221"/>
      <c r="G49" s="221"/>
      <c r="H49" s="222"/>
      <c r="I49" s="222"/>
      <c r="J49" s="223">
        <f>G49+F49+(D49*E49)</f>
        <v>0</v>
      </c>
      <c r="K49" s="223">
        <f>J49*I49*H49</f>
        <v>0</v>
      </c>
      <c r="L49" s="224"/>
    </row>
    <row r="50" spans="1:14" x14ac:dyDescent="0.35">
      <c r="A50" s="216">
        <v>6</v>
      </c>
      <c r="B50" s="217" t="s">
        <v>9</v>
      </c>
      <c r="C50" s="218" t="s">
        <v>8</v>
      </c>
      <c r="D50" s="231">
        <v>2</v>
      </c>
      <c r="E50" s="220">
        <v>53807</v>
      </c>
      <c r="F50" s="221">
        <v>30000</v>
      </c>
      <c r="G50" s="221"/>
      <c r="H50" s="222">
        <v>1</v>
      </c>
      <c r="I50" s="222">
        <v>4</v>
      </c>
      <c r="J50" s="223">
        <f>G50+F50+(D50*E50)</f>
        <v>137614</v>
      </c>
      <c r="K50" s="223">
        <f>J50*I50*H50</f>
        <v>550456</v>
      </c>
      <c r="L50" s="224"/>
    </row>
    <row r="51" spans="1:14" x14ac:dyDescent="0.35">
      <c r="A51" s="242"/>
      <c r="B51" s="230"/>
      <c r="C51" s="218" t="s">
        <v>66</v>
      </c>
      <c r="D51" s="231">
        <v>1</v>
      </c>
      <c r="E51" s="220">
        <v>53807</v>
      </c>
      <c r="F51" s="221">
        <v>20000</v>
      </c>
      <c r="H51" s="222">
        <v>1</v>
      </c>
      <c r="I51" s="222">
        <v>1</v>
      </c>
      <c r="J51" s="223">
        <f>G51+F51+(D51*E51)</f>
        <v>73807</v>
      </c>
      <c r="K51" s="223">
        <f>J51*I51*H51</f>
        <v>73807</v>
      </c>
      <c r="L51" s="224"/>
    </row>
    <row r="52" spans="1:14" x14ac:dyDescent="0.35">
      <c r="A52" s="242"/>
      <c r="B52" s="230"/>
      <c r="C52" s="218" t="s">
        <v>28</v>
      </c>
      <c r="D52" s="231"/>
      <c r="E52" s="220"/>
      <c r="F52" s="221"/>
      <c r="G52" s="221"/>
      <c r="H52" s="222"/>
      <c r="I52" s="222"/>
      <c r="J52" s="223"/>
      <c r="K52" s="223"/>
      <c r="L52" s="224"/>
    </row>
    <row r="53" spans="1:14" x14ac:dyDescent="0.35">
      <c r="A53" s="242"/>
      <c r="B53" s="217"/>
      <c r="C53" s="218" t="s">
        <v>6</v>
      </c>
      <c r="D53" s="231"/>
      <c r="E53" s="220"/>
      <c r="F53" s="221"/>
      <c r="G53" s="221"/>
      <c r="H53" s="222"/>
      <c r="I53" s="222"/>
      <c r="J53" s="223"/>
      <c r="K53" s="223"/>
      <c r="L53" s="224"/>
    </row>
    <row r="54" spans="1:14" ht="16" thickBot="1" x14ac:dyDescent="0.4">
      <c r="A54" s="252"/>
      <c r="B54" s="360" t="s">
        <v>1</v>
      </c>
      <c r="C54" s="361"/>
      <c r="D54" s="253"/>
      <c r="E54" s="254"/>
      <c r="F54" s="254">
        <f>SUM(F36:F53)</f>
        <v>197000</v>
      </c>
      <c r="G54" s="254">
        <f>SUM(G35:G47)</f>
        <v>2000000</v>
      </c>
      <c r="H54" s="255"/>
      <c r="I54" s="256"/>
      <c r="J54" s="257"/>
      <c r="K54" s="257">
        <f>SUM(K36:K53)</f>
        <v>14551718</v>
      </c>
      <c r="L54" s="258"/>
      <c r="N54" s="243"/>
    </row>
    <row r="55" spans="1:14" x14ac:dyDescent="0.35">
      <c r="A55" s="260"/>
      <c r="B55" s="261"/>
      <c r="C55" s="262"/>
      <c r="D55" s="263"/>
      <c r="E55" s="264"/>
      <c r="F55" s="264"/>
      <c r="G55" s="264"/>
      <c r="H55" s="265"/>
      <c r="I55" s="266"/>
      <c r="J55" s="264"/>
      <c r="K55" s="264"/>
      <c r="L55" s="264"/>
    </row>
    <row r="56" spans="1:14" x14ac:dyDescent="0.35">
      <c r="A56" s="260"/>
      <c r="B56" s="261"/>
      <c r="C56" s="262"/>
      <c r="D56" s="263"/>
      <c r="E56" s="264"/>
      <c r="F56" s="264"/>
      <c r="G56" s="264"/>
      <c r="H56" s="265"/>
      <c r="I56" s="266"/>
      <c r="J56" s="264"/>
      <c r="K56" s="264"/>
      <c r="L56" s="264"/>
    </row>
    <row r="57" spans="1:14" x14ac:dyDescent="0.35">
      <c r="A57" s="260"/>
      <c r="B57" s="261"/>
      <c r="C57" s="262"/>
      <c r="D57" s="263"/>
      <c r="E57" s="264"/>
      <c r="F57" s="264"/>
      <c r="G57" s="264"/>
      <c r="H57" s="265"/>
      <c r="I57" s="266"/>
      <c r="J57" s="264"/>
      <c r="K57" s="264">
        <f>K54-K56</f>
        <v>14551718</v>
      </c>
      <c r="L57" s="264"/>
    </row>
    <row r="58" spans="1:14" x14ac:dyDescent="0.35">
      <c r="A58" s="260"/>
      <c r="B58" s="261"/>
      <c r="C58" s="262"/>
      <c r="D58" s="263"/>
      <c r="E58" s="264"/>
      <c r="F58" s="264"/>
      <c r="G58" s="264"/>
      <c r="H58" s="265"/>
      <c r="I58" s="266"/>
      <c r="J58" s="264"/>
      <c r="K58" s="264"/>
      <c r="L58" s="264"/>
    </row>
    <row r="59" spans="1:14" x14ac:dyDescent="0.35">
      <c r="A59" s="260"/>
      <c r="B59" s="261"/>
      <c r="C59" s="262"/>
      <c r="D59" s="263"/>
      <c r="E59" s="264"/>
      <c r="F59" s="264"/>
      <c r="G59" s="264"/>
      <c r="H59" s="265"/>
      <c r="I59" s="266"/>
      <c r="J59" s="264"/>
      <c r="K59" s="264"/>
      <c r="L59" s="264"/>
    </row>
    <row r="60" spans="1:14" x14ac:dyDescent="0.35">
      <c r="A60" s="260"/>
      <c r="B60" s="261"/>
      <c r="C60" s="262"/>
      <c r="D60" s="263"/>
      <c r="E60" s="264"/>
      <c r="F60" s="264"/>
      <c r="G60" s="264"/>
      <c r="H60" s="265"/>
      <c r="I60" s="266"/>
      <c r="J60" s="264"/>
      <c r="K60" s="264"/>
      <c r="L60" s="264"/>
    </row>
    <row r="61" spans="1:14" x14ac:dyDescent="0.35">
      <c r="A61" s="205" t="s">
        <v>13</v>
      </c>
      <c r="B61" s="359" t="s">
        <v>21</v>
      </c>
      <c r="C61" s="359"/>
      <c r="D61" s="359"/>
      <c r="E61" s="359"/>
      <c r="F61" s="359"/>
      <c r="G61" s="359"/>
      <c r="H61" s="359"/>
      <c r="I61" s="359"/>
      <c r="J61" s="359"/>
      <c r="K61" s="359"/>
      <c r="L61" s="359"/>
    </row>
    <row r="62" spans="1:14" s="273" customFormat="1" x14ac:dyDescent="0.35">
      <c r="A62" s="270"/>
      <c r="B62" s="270"/>
      <c r="C62" s="271"/>
      <c r="D62" s="272"/>
      <c r="E62" s="270"/>
      <c r="F62" s="270"/>
      <c r="G62" s="270"/>
      <c r="H62" s="272"/>
      <c r="I62" s="272"/>
      <c r="J62" s="270"/>
      <c r="K62" s="270"/>
      <c r="L62" s="270"/>
    </row>
    <row r="63" spans="1:14" s="273" customFormat="1" x14ac:dyDescent="0.35">
      <c r="A63" s="270"/>
      <c r="B63" s="270"/>
      <c r="C63" s="271"/>
      <c r="D63" s="272"/>
      <c r="E63" s="270"/>
      <c r="F63" s="270"/>
      <c r="G63" s="270"/>
      <c r="H63" s="272"/>
      <c r="I63" s="272"/>
      <c r="J63" s="270"/>
      <c r="K63" s="270"/>
      <c r="L63" s="270"/>
    </row>
    <row r="64" spans="1:14" s="273" customFormat="1" x14ac:dyDescent="0.35">
      <c r="A64" s="270"/>
      <c r="B64" s="270"/>
      <c r="C64" s="271"/>
      <c r="D64" s="272"/>
      <c r="E64" s="270"/>
      <c r="F64" s="270"/>
      <c r="G64" s="270"/>
      <c r="H64" s="272"/>
      <c r="I64" s="272"/>
      <c r="J64" s="270"/>
      <c r="K64" s="270"/>
      <c r="L64" s="270"/>
    </row>
    <row r="65" spans="1:12" s="273" customFormat="1" x14ac:dyDescent="0.35">
      <c r="A65" s="270"/>
      <c r="B65" s="270"/>
      <c r="C65" s="271"/>
      <c r="D65" s="272"/>
      <c r="E65" s="270"/>
      <c r="F65" s="270"/>
      <c r="G65" s="270"/>
      <c r="H65" s="272"/>
      <c r="I65" s="272"/>
      <c r="J65" s="270"/>
      <c r="K65" s="270"/>
      <c r="L65" s="270"/>
    </row>
    <row r="66" spans="1:12" s="273" customFormat="1" x14ac:dyDescent="0.35">
      <c r="A66" s="270"/>
      <c r="B66" s="270"/>
      <c r="C66" s="271"/>
      <c r="D66" s="272"/>
      <c r="E66" s="270"/>
      <c r="F66" s="270"/>
      <c r="G66" s="270"/>
      <c r="H66" s="272"/>
      <c r="I66" s="272"/>
      <c r="J66" s="270"/>
      <c r="K66" s="270"/>
      <c r="L66" s="270"/>
    </row>
    <row r="67" spans="1:12" s="273" customFormat="1" x14ac:dyDescent="0.35">
      <c r="A67" s="270"/>
      <c r="B67" s="270"/>
      <c r="C67" s="271"/>
      <c r="D67" s="272"/>
      <c r="E67" s="270"/>
      <c r="F67" s="270"/>
      <c r="G67" s="270"/>
      <c r="H67" s="272"/>
      <c r="I67" s="272"/>
      <c r="J67" s="270"/>
      <c r="K67" s="270"/>
      <c r="L67" s="270"/>
    </row>
    <row r="68" spans="1:12" s="273" customFormat="1" x14ac:dyDescent="0.35">
      <c r="A68" s="270"/>
      <c r="B68" s="270"/>
      <c r="C68" s="271"/>
      <c r="D68" s="272"/>
      <c r="E68" s="270"/>
      <c r="F68" s="270"/>
      <c r="G68" s="270"/>
      <c r="H68" s="272"/>
      <c r="I68" s="272"/>
      <c r="J68" s="270"/>
      <c r="K68" s="270"/>
      <c r="L68" s="270"/>
    </row>
    <row r="69" spans="1:12" s="273" customFormat="1" x14ac:dyDescent="0.35">
      <c r="A69" s="270"/>
      <c r="B69" s="270"/>
      <c r="C69" s="271"/>
      <c r="D69" s="272"/>
      <c r="E69" s="270"/>
      <c r="F69" s="270"/>
      <c r="G69" s="270"/>
      <c r="H69" s="272"/>
      <c r="I69" s="272"/>
      <c r="J69" s="270"/>
      <c r="K69" s="270"/>
      <c r="L69" s="270"/>
    </row>
    <row r="70" spans="1:12" s="273" customFormat="1" x14ac:dyDescent="0.35">
      <c r="A70" s="270"/>
      <c r="B70" s="270"/>
      <c r="C70" s="271"/>
      <c r="D70" s="272"/>
      <c r="E70" s="270"/>
      <c r="F70" s="270"/>
      <c r="G70" s="270"/>
      <c r="H70" s="272"/>
      <c r="I70" s="272"/>
      <c r="J70" s="270"/>
      <c r="K70" s="270"/>
      <c r="L70" s="270"/>
    </row>
    <row r="71" spans="1:12" s="273" customFormat="1" x14ac:dyDescent="0.35">
      <c r="A71" s="270"/>
      <c r="B71" s="270"/>
      <c r="C71" s="271"/>
      <c r="D71" s="272"/>
      <c r="E71" s="270"/>
      <c r="F71" s="270"/>
      <c r="G71" s="270"/>
      <c r="H71" s="272"/>
      <c r="I71" s="272"/>
      <c r="J71" s="270"/>
      <c r="K71" s="270"/>
      <c r="L71" s="270"/>
    </row>
    <row r="72" spans="1:12" s="273" customFormat="1" x14ac:dyDescent="0.35">
      <c r="A72" s="270"/>
      <c r="B72" s="270"/>
      <c r="C72" s="271"/>
      <c r="D72" s="272"/>
      <c r="E72" s="270"/>
      <c r="F72" s="270"/>
      <c r="G72" s="270"/>
      <c r="H72" s="272"/>
      <c r="I72" s="272"/>
      <c r="J72" s="270"/>
      <c r="K72" s="270"/>
      <c r="L72" s="270"/>
    </row>
    <row r="73" spans="1:12" s="273" customFormat="1" x14ac:dyDescent="0.35">
      <c r="A73" s="270"/>
      <c r="B73" s="270"/>
      <c r="C73" s="271"/>
      <c r="D73" s="272"/>
      <c r="E73" s="270"/>
      <c r="F73" s="270"/>
      <c r="G73" s="270"/>
      <c r="H73" s="272"/>
      <c r="I73" s="272"/>
      <c r="J73" s="270"/>
      <c r="K73" s="270"/>
      <c r="L73" s="270"/>
    </row>
    <row r="74" spans="1:12" s="273" customFormat="1" x14ac:dyDescent="0.35">
      <c r="A74" s="270"/>
      <c r="B74" s="270"/>
      <c r="C74" s="271"/>
      <c r="D74" s="272"/>
      <c r="E74" s="270"/>
      <c r="F74" s="270"/>
      <c r="G74" s="270"/>
      <c r="H74" s="272"/>
      <c r="I74" s="272"/>
      <c r="J74" s="270"/>
      <c r="K74" s="270"/>
      <c r="L74" s="270"/>
    </row>
    <row r="75" spans="1:12" s="273" customFormat="1" x14ac:dyDescent="0.35">
      <c r="A75" s="270"/>
      <c r="B75" s="270"/>
      <c r="C75" s="271"/>
      <c r="D75" s="272"/>
      <c r="E75" s="270"/>
      <c r="F75" s="270"/>
      <c r="G75" s="270"/>
      <c r="H75" s="272"/>
      <c r="I75" s="272"/>
      <c r="J75" s="270"/>
      <c r="K75" s="270"/>
      <c r="L75" s="270"/>
    </row>
    <row r="76" spans="1:12" s="273" customFormat="1" x14ac:dyDescent="0.35">
      <c r="A76" s="270"/>
      <c r="B76" s="270"/>
      <c r="C76" s="271"/>
      <c r="D76" s="272"/>
      <c r="E76" s="270"/>
      <c r="F76" s="270"/>
      <c r="G76" s="270"/>
      <c r="H76" s="272"/>
      <c r="I76" s="272"/>
      <c r="J76" s="270"/>
      <c r="K76" s="270"/>
      <c r="L76" s="270"/>
    </row>
    <row r="77" spans="1:12" s="273" customFormat="1" x14ac:dyDescent="0.35">
      <c r="A77" s="270"/>
      <c r="B77" s="270"/>
      <c r="C77" s="271"/>
      <c r="D77" s="272"/>
      <c r="E77" s="270"/>
      <c r="F77" s="270"/>
      <c r="G77" s="270"/>
      <c r="H77" s="272"/>
      <c r="I77" s="272"/>
      <c r="J77" s="270"/>
      <c r="K77" s="270"/>
      <c r="L77" s="270"/>
    </row>
    <row r="78" spans="1:12" s="273" customFormat="1" x14ac:dyDescent="0.35">
      <c r="A78" s="270"/>
      <c r="B78" s="270"/>
      <c r="C78" s="271"/>
      <c r="D78" s="272"/>
      <c r="E78" s="270"/>
      <c r="F78" s="270"/>
      <c r="G78" s="270"/>
      <c r="H78" s="272"/>
      <c r="I78" s="272"/>
      <c r="J78" s="270"/>
      <c r="K78" s="270"/>
      <c r="L78" s="270"/>
    </row>
    <row r="79" spans="1:12" s="273" customFormat="1" x14ac:dyDescent="0.35">
      <c r="A79" s="270"/>
      <c r="B79" s="270"/>
      <c r="C79" s="271"/>
      <c r="D79" s="272"/>
      <c r="E79" s="270"/>
      <c r="F79" s="270"/>
      <c r="G79" s="270"/>
      <c r="H79" s="272"/>
      <c r="I79" s="272"/>
      <c r="J79" s="270"/>
      <c r="K79" s="274"/>
      <c r="L79" s="274"/>
    </row>
    <row r="80" spans="1:12" s="273" customFormat="1" x14ac:dyDescent="0.35">
      <c r="A80" s="270"/>
      <c r="B80" s="270"/>
      <c r="C80" s="271"/>
      <c r="D80" s="272"/>
      <c r="E80" s="270"/>
      <c r="F80" s="270"/>
      <c r="G80" s="270"/>
      <c r="H80" s="272"/>
      <c r="I80" s="272"/>
      <c r="J80" s="270"/>
      <c r="K80" s="274"/>
      <c r="L80" s="274"/>
    </row>
    <row r="81" spans="1:12" s="273" customFormat="1" x14ac:dyDescent="0.35">
      <c r="A81" s="270"/>
      <c r="B81" s="270"/>
      <c r="C81" s="271"/>
      <c r="D81" s="272"/>
      <c r="E81" s="270"/>
      <c r="F81" s="270"/>
      <c r="G81" s="270"/>
      <c r="H81" s="272"/>
      <c r="I81" s="272"/>
      <c r="J81" s="270"/>
      <c r="K81" s="274"/>
      <c r="L81" s="274"/>
    </row>
    <row r="82" spans="1:12" s="273" customFormat="1" x14ac:dyDescent="0.35">
      <c r="A82" s="270"/>
      <c r="B82" s="270"/>
      <c r="C82" s="271"/>
      <c r="D82" s="272"/>
      <c r="E82" s="270"/>
      <c r="F82" s="270"/>
      <c r="G82" s="270"/>
      <c r="H82" s="272"/>
      <c r="I82" s="272"/>
      <c r="J82" s="270"/>
      <c r="K82" s="274"/>
      <c r="L82" s="274"/>
    </row>
    <row r="83" spans="1:12" s="273" customFormat="1" x14ac:dyDescent="0.35">
      <c r="A83" s="270"/>
      <c r="B83" s="270"/>
      <c r="C83" s="271"/>
      <c r="D83" s="272"/>
      <c r="E83" s="270"/>
      <c r="F83" s="270"/>
      <c r="G83" s="270"/>
      <c r="H83" s="272"/>
      <c r="I83" s="272"/>
      <c r="J83" s="270"/>
      <c r="K83" s="274"/>
      <c r="L83" s="274"/>
    </row>
    <row r="84" spans="1:12" s="273" customFormat="1" x14ac:dyDescent="0.35">
      <c r="A84" s="270"/>
      <c r="B84" s="270"/>
      <c r="C84" s="271"/>
      <c r="D84" s="272"/>
      <c r="E84" s="270"/>
      <c r="F84" s="270"/>
      <c r="G84" s="270"/>
      <c r="H84" s="272"/>
      <c r="I84" s="272"/>
      <c r="J84" s="270"/>
      <c r="K84" s="274"/>
      <c r="L84" s="274"/>
    </row>
    <row r="85" spans="1:12" s="273" customFormat="1" x14ac:dyDescent="0.35">
      <c r="A85" s="270"/>
      <c r="B85" s="270"/>
      <c r="C85" s="271"/>
      <c r="D85" s="272"/>
      <c r="E85" s="270"/>
      <c r="F85" s="270"/>
      <c r="G85" s="270"/>
      <c r="H85" s="272"/>
      <c r="I85" s="272"/>
      <c r="J85" s="270"/>
      <c r="K85" s="274"/>
      <c r="L85" s="274"/>
    </row>
    <row r="86" spans="1:12" s="273" customFormat="1" x14ac:dyDescent="0.35">
      <c r="A86" s="270"/>
      <c r="B86" s="270"/>
      <c r="C86" s="271"/>
      <c r="D86" s="272"/>
      <c r="E86" s="270"/>
      <c r="F86" s="270"/>
      <c r="G86" s="270"/>
      <c r="H86" s="272"/>
      <c r="I86" s="272"/>
      <c r="J86" s="270"/>
      <c r="K86" s="274"/>
      <c r="L86" s="274"/>
    </row>
    <row r="87" spans="1:12" s="273" customFormat="1" x14ac:dyDescent="0.35">
      <c r="A87" s="270"/>
      <c r="B87" s="270"/>
      <c r="C87" s="271"/>
      <c r="D87" s="272"/>
      <c r="E87" s="270"/>
      <c r="F87" s="270"/>
      <c r="G87" s="270"/>
      <c r="H87" s="272"/>
      <c r="I87" s="272"/>
      <c r="J87" s="270"/>
      <c r="K87" s="274"/>
      <c r="L87" s="274"/>
    </row>
    <row r="88" spans="1:12" s="273" customFormat="1" x14ac:dyDescent="0.35">
      <c r="A88" s="270"/>
      <c r="B88" s="270"/>
      <c r="C88" s="271"/>
      <c r="D88" s="272"/>
      <c r="E88" s="270"/>
      <c r="F88" s="270"/>
      <c r="G88" s="270"/>
      <c r="H88" s="272"/>
      <c r="I88" s="272"/>
      <c r="J88" s="270"/>
      <c r="K88" s="275">
        <f>$K$29</f>
        <v>14551718</v>
      </c>
      <c r="L88" s="276"/>
    </row>
    <row r="89" spans="1:12" s="273" customFormat="1" x14ac:dyDescent="0.35">
      <c r="A89" s="270"/>
      <c r="B89" s="270"/>
      <c r="C89" s="271"/>
      <c r="D89" s="272"/>
      <c r="E89" s="270"/>
      <c r="F89" s="270"/>
      <c r="G89" s="270"/>
      <c r="H89" s="272"/>
      <c r="I89" s="272"/>
      <c r="J89" s="270"/>
      <c r="K89" s="275">
        <f>$K$54</f>
        <v>14551718</v>
      </c>
      <c r="L89" s="277"/>
    </row>
    <row r="90" spans="1:12" s="273" customFormat="1" x14ac:dyDescent="0.35">
      <c r="A90" s="270"/>
      <c r="B90" s="270"/>
      <c r="C90" s="271"/>
      <c r="D90" s="272"/>
      <c r="E90" s="270"/>
      <c r="F90" s="270"/>
      <c r="G90" s="270"/>
      <c r="H90" s="272"/>
      <c r="I90" s="272"/>
      <c r="J90" s="270"/>
      <c r="K90" s="275">
        <f>K88-K89</f>
        <v>0</v>
      </c>
      <c r="L90" s="277">
        <f>K90/K88*100%</f>
        <v>0</v>
      </c>
    </row>
    <row r="91" spans="1:12" s="273" customFormat="1" x14ac:dyDescent="0.35">
      <c r="A91" s="270"/>
      <c r="B91" s="270"/>
      <c r="C91" s="271"/>
      <c r="D91" s="272"/>
      <c r="E91" s="270"/>
      <c r="F91" s="270"/>
      <c r="G91" s="270"/>
      <c r="H91" s="272"/>
      <c r="I91" s="272"/>
      <c r="J91" s="270"/>
      <c r="K91" s="276"/>
      <c r="L91" s="277">
        <f>K89/K88*100%</f>
        <v>1</v>
      </c>
    </row>
    <row r="92" spans="1:12" s="273" customFormat="1" x14ac:dyDescent="0.35">
      <c r="A92" s="270"/>
      <c r="B92" s="270"/>
      <c r="C92" s="271"/>
      <c r="D92" s="272"/>
      <c r="E92" s="270"/>
      <c r="F92" s="270"/>
      <c r="G92" s="270"/>
      <c r="H92" s="272"/>
      <c r="I92" s="272"/>
      <c r="J92" s="270"/>
      <c r="K92" s="278"/>
      <c r="L92" s="278"/>
    </row>
    <row r="93" spans="1:12" s="273" customFormat="1" x14ac:dyDescent="0.35">
      <c r="A93" s="270"/>
      <c r="B93" s="279"/>
      <c r="C93" s="271"/>
      <c r="D93" s="272"/>
      <c r="E93" s="270"/>
      <c r="F93" s="270"/>
      <c r="G93" s="270"/>
      <c r="H93" s="272"/>
      <c r="I93" s="272"/>
      <c r="J93" s="270"/>
      <c r="K93" s="280"/>
      <c r="L93" s="280"/>
    </row>
    <row r="94" spans="1:12" x14ac:dyDescent="0.35">
      <c r="B94" s="281"/>
      <c r="C94" s="282"/>
      <c r="D94" s="283"/>
      <c r="E94" s="284"/>
      <c r="F94" s="284"/>
      <c r="K94" s="285"/>
      <c r="L94" s="285"/>
    </row>
  </sheetData>
  <mergeCells count="17">
    <mergeCell ref="A12:A13"/>
    <mergeCell ref="B12:B13"/>
    <mergeCell ref="A1:C1"/>
    <mergeCell ref="I1:K1"/>
    <mergeCell ref="B3:K3"/>
    <mergeCell ref="B5:K5"/>
    <mergeCell ref="B7:K7"/>
    <mergeCell ref="A39:A40"/>
    <mergeCell ref="B39:B40"/>
    <mergeCell ref="B54:C54"/>
    <mergeCell ref="B61:L61"/>
    <mergeCell ref="A14:A15"/>
    <mergeCell ref="B14:B15"/>
    <mergeCell ref="B29:C29"/>
    <mergeCell ref="B32:L32"/>
    <mergeCell ref="A37:A38"/>
    <mergeCell ref="B37:B3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1. GCNSX-Cấp mới</vt:lpstr>
      <vt:lpstr>2. GCNSX-Cấp lại </vt:lpstr>
      <vt:lpstr>3. KTNN PB</vt:lpstr>
      <vt:lpstr>4. KNPB</vt:lpstr>
      <vt:lpstr>1. GCNHN KDTV</vt:lpstr>
      <vt:lpstr>2. Cấp lại GCN HN</vt:lpstr>
      <vt:lpstr>3. CL GCNHN-mất</vt:lpstr>
      <vt:lpstr>1. GCNSX T</vt:lpstr>
      <vt:lpstr>2. CL-GCNSX T</vt:lpstr>
      <vt:lpstr>3. GCNBB T</vt:lpstr>
      <vt:lpstr>4. CL-GCNBB T</vt:lpstr>
      <vt:lpstr>5. KN thuốc</vt:lpstr>
      <vt:lpstr>'1. GCNSX-Cấp mới'!bieumau_pl_15</vt:lpstr>
      <vt:lpstr>'1. GCNSX-Cấp mới'!bieumau_pl_21</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Admin</cp:lastModifiedBy>
  <cp:lastPrinted>2025-04-18T07:00:55Z</cp:lastPrinted>
  <dcterms:created xsi:type="dcterms:W3CDTF">2009-12-17T01:25:31Z</dcterms:created>
  <dcterms:modified xsi:type="dcterms:W3CDTF">2025-12-09T17:15:14Z</dcterms:modified>
</cp:coreProperties>
</file>